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29" documentId="8_{C608512D-C6A2-4669-A88B-4A31E945B403}" xr6:coauthVersionLast="47" xr6:coauthVersionMax="47" xr10:uidLastSave="{ABD532E9-07E4-44CA-9A5D-74AB0DF0B827}"/>
  <bookViews>
    <workbookView xWindow="28680" yWindow="-120" windowWidth="29040" windowHeight="15720" xr2:uid="{9BE0A637-154C-4AF4-8B35-6AE18FA022B0}"/>
  </bookViews>
  <sheets>
    <sheet name="Woo, Dillon"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6" l="1"/>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A7" i="6"/>
  <c r="L5" i="5"/>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<sst xmlns="http://schemas.openxmlformats.org/spreadsheetml/2006/main" count="617" uniqueCount="181">
  <si>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</si>
  <si>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</si>
  <si>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</si>
  <si>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</si>
  <si>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</si>
  <si>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</si>
  <si>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</si>
  <si>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</si>
  <si>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</si>
  <si>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</si>
  <si>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</si>
  <si>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</si>
  <si>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</si>
  <si>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</si>
  <si>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</si>
  <si>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</si>
  <si>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</si>
  <si>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</si>
  <si>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</si>
  <si>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</si>
  <si>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</si>
  <si>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</si>
  <si>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</si>
  <si>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</si>
  <si>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</si>
  <si>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</si>
  <si>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</si>
  <si>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</si>
  <si>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</si>
  <si>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</si>
  <si>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</si>
  <si>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</si>
  <si>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</si>
  <si>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</si>
  <si>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</si>
  <si>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</si>
  <si>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</si>
  <si>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</si>
  <si>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</si>
  <si>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</si>
  <si>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</si>
  <si>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</si>
  <si>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</si>
  <si>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</si>
  <si>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</si>
  <si>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</si>
  <si>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</si>
  <si>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</si>
  <si>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</si>
  <si>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</si>
  <si>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</si>
  <si>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</si>
  <si>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</si>
  <si>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</si>
  <si>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</si>
  <si>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</si>
  <si>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</si>
  <si>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</si>
  <si>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</si>
  <si>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</si>
  <si>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</si>
  <si>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</si>
  <si>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</si>
  <si>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</si>
  <si>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</si>
  <si>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</si>
  <si>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</si>
  <si>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</si>
  <si>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</si>
  <si>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</si>
  <si>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</si>
  <si>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</si>
  <si>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</si>
  <si>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</si>
  <si>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</si>
  <si>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</si>
  <si>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</si>
  <si>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</si>
  <si>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</si>
  <si>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</si>
  <si>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</si>
  <si>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</si>
  <si>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</si>
  <si>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</si>
  <si>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</si>
  <si>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</si>
  <si>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</si>
  <si>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</si>
  <si>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</si>
  <si>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</si>
  <si>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</si>
  <si>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</si>
  <si>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</si>
  <si>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</si>
  <si>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</si>
  <si>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</si>
  <si>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</si>
  <si>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</si>
  <si>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</si>
  <si>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</si>
  <si>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</si>
  <si>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</si>
  <si>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</si>
  <si>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</si>
  <si>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</si>
  <si>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</si>
  <si>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</si>
  <si>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Woo, Dillon</t>
  </si>
  <si>
    <t>20Jul24390</t>
  </si>
  <si>
    <t>CSA</t>
  </si>
  <si>
    <t>Brig. Gen. Walt Dortch ./1/V, AotP</t>
  </si>
  <si>
    <t>USA</t>
  </si>
  <si>
    <t>Cadet Dillon Woo 2/3/XVII, AotT</t>
  </si>
  <si>
    <t>JTS Overland</t>
  </si>
  <si>
    <t>204-640508_Laurel Hill_11 /8</t>
  </si>
  <si>
    <t>West Point Training</t>
  </si>
  <si>
    <t>.</t>
  </si>
  <si>
    <t>. . . ././., .</t>
  </si>
  <si>
    <t>20Jul24401</t>
  </si>
  <si>
    <t>Maneuver</t>
  </si>
  <si>
    <t>20Jul24404</t>
  </si>
  <si>
    <t>Fld. Lt. Denny Holt 5/2/II, ANV</t>
  </si>
  <si>
    <t>HPS Chancellorsville</t>
  </si>
  <si>
    <t>016F_Meade's Assualt_Center and Right.scn /10</t>
  </si>
  <si>
    <t>Battle</t>
  </si>
  <si>
    <t>20Aug24427</t>
  </si>
  <si>
    <t>AI Challenge_Banks's Ford.scn /21</t>
  </si>
  <si>
    <t>20Aug24446</t>
  </si>
  <si>
    <t>Maj. Jason Campbell ././zDischarged, AotM</t>
  </si>
  <si>
    <t>20Aug24474</t>
  </si>
  <si>
    <t>Lt. Gen. Tony Beyersdorf ./3/I, AotM</t>
  </si>
  <si>
    <t>1st Lt. Dillon Woo 2/3/XVII, AotT</t>
  </si>
  <si>
    <t>HPS Antietam</t>
  </si>
  <si>
    <t>002 1BR_Bull Run (Historical) /38</t>
  </si>
  <si>
    <t>20Aug24481</t>
  </si>
  <si>
    <t>Fld. Lt. Alexander Wang ././zDischarged, ANV</t>
  </si>
  <si>
    <t>113 Weather_Chantilly (Historical) /15</t>
  </si>
  <si>
    <t>20Nov24691</t>
  </si>
  <si>
    <t>Col. Josef Seidl 6/2/I, ANV</t>
  </si>
  <si>
    <t>Maj. Dillon Woo 2/3/XVII, AotT</t>
  </si>
  <si>
    <t>008 1BR_Bull Run V.6 /40</t>
  </si>
  <si>
    <t>21Jun25292</t>
  </si>
  <si>
    <t>Fld. Lt. William Treuting 7/4/II, AotM</t>
  </si>
  <si>
    <t>Lt. Col. Dillon Woo 2/3/XVII, AotT</t>
  </si>
  <si>
    <t>043 Ant_North Woods (Historical) /16</t>
  </si>
  <si>
    <t>21Jul25408</t>
  </si>
  <si>
    <t>Lt. Col. William Treuting 7/4/II, AotM</t>
  </si>
  <si>
    <t>Meet_Cedar Mountain /21</t>
  </si>
  <si>
    <t>21Jul25414</t>
  </si>
  <si>
    <t>Fld. Lt. Ashdoll Ren ./3/II, ANV</t>
  </si>
  <si>
    <t>HPS Gettysburg</t>
  </si>
  <si>
    <t>Raid on Stephenson's Depot /18</t>
  </si>
  <si>
    <t>21Aug25445</t>
  </si>
  <si>
    <t>21Nov25661</t>
  </si>
  <si>
    <t>Fld. Lt. Chiel Faber ././zDischarged, AotM</t>
  </si>
  <si>
    <t>129-640506_Longstreet's Flank Attack_A1 /24</t>
  </si>
  <si>
    <t>21Dec25683</t>
  </si>
  <si>
    <t>Fld. Lt. Chris Lane ././zDischarged, AotM</t>
  </si>
  <si>
    <t>TS Gettysburg</t>
  </si>
  <si>
    <t>Other (Enter description in Comments including # turns) /0</t>
  </si>
  <si>
    <t>22Jul26202</t>
  </si>
  <si>
    <t>Gen. Blake Strickler ././., CoA CSA</t>
  </si>
  <si>
    <t>22Jul26203</t>
  </si>
  <si>
    <t>22Jul26206</t>
  </si>
  <si>
    <t>Lt. Col.</t>
  </si>
  <si>
    <t>Jul-20 Awards &amp; Muster</t>
  </si>
  <si>
    <t>Aug-20 Awards &amp; Muster</t>
  </si>
  <si>
    <t>Sept-20 Awards &amp; Muster</t>
  </si>
  <si>
    <t>Oct-20 Awards &amp; Muster</t>
  </si>
  <si>
    <t>Nov-2020 Awards &amp; Muster</t>
  </si>
  <si>
    <t>Dec-2020 Awards &amp; Muster</t>
  </si>
  <si>
    <t>Jan-2021 Awards &amp; Muster</t>
  </si>
  <si>
    <t>Mar-2021 Awards &amp; Muster</t>
  </si>
  <si>
    <t>Apr-21 Awards and Muster</t>
  </si>
  <si>
    <t>May-2021 Awards &amp; Muster</t>
  </si>
  <si>
    <t>Jun-21 Awards &amp; Muster</t>
  </si>
  <si>
    <t>Jul-21 Awards &amp; Muster</t>
  </si>
  <si>
    <t>Aug-21 Awards &amp; Muster</t>
  </si>
  <si>
    <t>Sep-2021 Awards &amp; Muster</t>
  </si>
  <si>
    <t>Oct-21 Awards &amp; Muster</t>
  </si>
  <si>
    <t>Lieutenant's Cup Ribbon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</si>
</sst>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5">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1" fillId="4"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R18" sqref="R18"/>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37" t="s">
        <v>104</v>
      </c>
      <c r="J1" s="39"/>
      <c r="K1" s="37" t="s">
        <v>105</v>
      </c>
      <c r="L1" s="39"/>
      <c r="M1" s="33"/>
      <c r="N1" s="33"/>
    </row>
    <row r="2" spans="1:14" ht="15" customHeight="1" x14ac:dyDescent="0.25">
      <c r="A2" s="54"/>
      <c r="B2" s="54"/>
      <c r="C2" s="54"/>
      <c r="D2" s="54"/>
      <c r="E2" s="54"/>
      <c r="F2" s="54"/>
      <c r="G2" s="54"/>
      <c r="H2" s="54"/>
      <c r="I2" s="52">
        <v>2020</v>
      </c>
      <c r="J2" s="53"/>
      <c r="K2" s="52">
        <v>2022</v>
      </c>
      <c r="L2" s="53"/>
      <c r="M2" s="34"/>
      <c r="N2" s="34"/>
    </row>
    <row r="3" spans="1:14" ht="15" customHeight="1" x14ac:dyDescent="0.25">
      <c r="A3" s="54"/>
      <c r="B3" s="54"/>
      <c r="C3" s="54"/>
      <c r="D3" s="54"/>
      <c r="E3" s="54"/>
      <c r="F3" s="54"/>
      <c r="G3" s="54"/>
      <c r="H3" s="54"/>
      <c r="I3" s="34"/>
      <c r="J3" s="34"/>
      <c r="K3" s="34"/>
      <c r="L3" s="34"/>
      <c r="M3" s="34"/>
      <c r="N3" s="34"/>
    </row>
    <row r="4" spans="1:14" x14ac:dyDescent="0.25">
      <c r="A4" s="37" t="s">
        <v>46</v>
      </c>
      <c r="B4" s="38"/>
      <c r="C4" s="38"/>
      <c r="D4" s="39"/>
      <c r="G4" s="55" t="s">
        <v>65</v>
      </c>
      <c r="H4" s="56"/>
      <c r="I4" s="3"/>
      <c r="J4" s="3"/>
      <c r="K4" s="3"/>
      <c r="L4" s="3"/>
      <c r="M4" s="3"/>
      <c r="N4" s="3"/>
    </row>
    <row r="5" spans="1:14" x14ac:dyDescent="0.25">
      <c r="A5" s="50" t="s">
        <v>43</v>
      </c>
      <c r="B5" s="51"/>
      <c r="C5" s="50" t="s">
        <v>44</v>
      </c>
      <c r="D5" s="51"/>
      <c r="G5" s="40" t="s">
        <v>164</v>
      </c>
      <c r="H5" s="41"/>
      <c r="I5" s="3"/>
      <c r="J5" s="3"/>
      <c r="K5" s="3"/>
      <c r="L5" s="3"/>
      <c r="M5" s="3"/>
      <c r="N5" s="3"/>
    </row>
    <row r="6" spans="1:14" x14ac:dyDescent="0.25">
      <c r="A6" s="8" t="s">
        <v>75</v>
      </c>
      <c r="B6" s="8" t="s">
        <v>76</v>
      </c>
      <c r="C6" s="8" t="s">
        <v>75</v>
      </c>
      <c r="D6" s="8" t="s">
        <v>76</v>
      </c>
      <c r="G6" s="42"/>
      <c r="H6" s="43"/>
      <c r="I6" s="3"/>
      <c r="J6" s="3"/>
      <c r="K6" s="3"/>
      <c r="L6" s="3"/>
      <c r="M6" s="3"/>
      <c r="N6" s="3"/>
    </row>
    <row r="7" spans="1:14" x14ac:dyDescent="0.25">
      <c r="A7" s="22">
        <f>'OBD File'!D3</f>
        <v>93.09999999999998</v>
      </c>
      <c r="B7" s="23">
        <f>A7/B9</f>
        <v>0.76878612716763006</v>
      </c>
      <c r="C7" s="22">
        <f>'OBD File'!M3</f>
        <v>28</v>
      </c>
      <c r="D7" s="23">
        <f>C7/B9</f>
        <v>0.23121387283236999</v>
      </c>
      <c r="G7" s="37" t="s">
        <v>55</v>
      </c>
      <c r="H7" s="39"/>
      <c r="I7" s="3"/>
      <c r="J7" s="3"/>
      <c r="K7" s="3"/>
      <c r="L7" s="3"/>
      <c r="M7" s="3"/>
      <c r="N7" s="3"/>
    </row>
    <row r="8" spans="1:14" x14ac:dyDescent="0.25">
      <c r="B8" s="44" t="s">
        <v>45</v>
      </c>
      <c r="C8" s="45"/>
      <c r="G8" s="20" t="s">
        <v>56</v>
      </c>
      <c r="H8" s="21">
        <v>30</v>
      </c>
      <c r="I8" s="3"/>
      <c r="J8" s="3"/>
      <c r="K8" s="3"/>
      <c r="L8" s="3"/>
      <c r="M8" s="3"/>
      <c r="N8" s="3"/>
    </row>
    <row r="9" spans="1:14" x14ac:dyDescent="0.25">
      <c r="B9" s="46">
        <f>SUM(A7+C7)</f>
        <v>121.09999999999998</v>
      </c>
      <c r="C9" s="47"/>
      <c r="G9" s="20" t="s">
        <v>57</v>
      </c>
      <c r="H9" s="21">
        <v>30</v>
      </c>
      <c r="I9" s="3"/>
      <c r="J9" s="3"/>
      <c r="K9" s="3"/>
      <c r="L9" s="3"/>
      <c r="M9" s="3"/>
      <c r="N9" s="3"/>
    </row>
    <row r="10" spans="1:14" x14ac:dyDescent="0.25">
      <c r="B10" s="48"/>
      <c r="C10" s="49"/>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37" t="s">
        <v>52</v>
      </c>
      <c r="B12" s="38"/>
      <c r="C12" s="38"/>
      <c r="D12" s="38"/>
      <c r="E12" s="39"/>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2</v>
      </c>
      <c r="B14" s="18">
        <v>2</v>
      </c>
      <c r="C14" s="18">
        <v>2</v>
      </c>
      <c r="D14" s="18">
        <v>1</v>
      </c>
      <c r="E14" s="18">
        <v>10</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37" t="s">
        <v>53</v>
      </c>
      <c r="B16" s="38"/>
      <c r="C16" s="38"/>
      <c r="D16" s="38"/>
      <c r="E16" s="39"/>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2</v>
      </c>
      <c r="B18" s="18">
        <v>2</v>
      </c>
      <c r="C18" s="18">
        <v>0</v>
      </c>
      <c r="D18" s="18">
        <v>0</v>
      </c>
      <c r="E18" s="18">
        <v>9</v>
      </c>
    </row>
    <row r="19" spans="1:15" x14ac:dyDescent="0.25">
      <c r="G19" s="57" t="s">
        <v>96</v>
      </c>
      <c r="H19" s="58"/>
      <c r="I19" s="3"/>
      <c r="J19" s="57" t="s">
        <v>97</v>
      </c>
      <c r="K19" s="58"/>
      <c r="L19" s="3"/>
      <c r="M19" s="63" t="s">
        <v>99</v>
      </c>
      <c r="N19" s="64"/>
      <c r="O19" s="3"/>
    </row>
    <row r="20" spans="1:15" x14ac:dyDescent="0.25">
      <c r="A20" s="37" t="s">
        <v>54</v>
      </c>
      <c r="B20" s="38"/>
      <c r="C20" s="38"/>
      <c r="D20" s="38"/>
      <c r="E20" s="39"/>
      <c r="G20" s="59"/>
      <c r="H20" s="60"/>
      <c r="I20" s="3"/>
      <c r="J20" s="59"/>
      <c r="K20" s="60"/>
      <c r="L20" s="3"/>
      <c r="M20" s="65"/>
      <c r="N20" s="66"/>
      <c r="O20" s="3"/>
    </row>
    <row r="21" spans="1:15" x14ac:dyDescent="0.25">
      <c r="A21" s="8" t="s">
        <v>47</v>
      </c>
      <c r="B21" s="8" t="s">
        <v>48</v>
      </c>
      <c r="C21" s="8" t="s">
        <v>7</v>
      </c>
      <c r="D21" s="8" t="s">
        <v>49</v>
      </c>
      <c r="E21" s="8" t="s">
        <v>50</v>
      </c>
      <c r="G21" s="50" t="s">
        <v>81</v>
      </c>
      <c r="H21" s="51"/>
      <c r="I21" s="27">
        <f>COUNTIFS('DOR Games'!G2:G4986,"HPS Antietam")</f>
        <v>9</v>
      </c>
      <c r="J21" s="50" t="s">
        <v>81</v>
      </c>
      <c r="K21" s="51"/>
      <c r="L21" s="27">
        <f>COUNTIFS('DOR Games'!G2:G4987,"TS Antietam")</f>
        <v>0</v>
      </c>
      <c r="M21" s="50" t="s">
        <v>100</v>
      </c>
      <c r="N21" s="51"/>
      <c r="O21" s="27">
        <f>COUNTIFS('DOR Games'!G2:G4987,"AGEOD-AACW")</f>
        <v>0</v>
      </c>
    </row>
    <row r="22" spans="1:15" x14ac:dyDescent="0.25">
      <c r="A22" s="18">
        <v>0</v>
      </c>
      <c r="B22" s="18">
        <v>0</v>
      </c>
      <c r="C22" s="18">
        <v>2</v>
      </c>
      <c r="D22" s="18">
        <v>1</v>
      </c>
      <c r="E22" s="18">
        <v>1</v>
      </c>
      <c r="G22" s="50" t="s">
        <v>82</v>
      </c>
      <c r="H22" s="51"/>
      <c r="I22" s="27">
        <f>COUNTIFS('DOR Games'!G2:G4987,"HPS Atlanta")</f>
        <v>0</v>
      </c>
      <c r="J22" s="50" t="s">
        <v>98</v>
      </c>
      <c r="K22" s="51"/>
      <c r="L22" s="27">
        <f>COUNTIFS('DOR Games'!G2:G4987,"TS Bull Run")</f>
        <v>0</v>
      </c>
      <c r="M22" s="50" t="s">
        <v>102</v>
      </c>
      <c r="N22" s="51"/>
      <c r="O22" s="27">
        <f>COUNTIFS('DOR Games'!G2:G4987,"MATRIX- Forge of Freedom")</f>
        <v>0</v>
      </c>
    </row>
    <row r="23" spans="1:15" x14ac:dyDescent="0.25">
      <c r="A23" s="24"/>
      <c r="B23" s="24"/>
      <c r="C23" s="24"/>
      <c r="D23" s="24"/>
      <c r="E23" s="24"/>
      <c r="G23" s="50" t="s">
        <v>83</v>
      </c>
      <c r="H23" s="51"/>
      <c r="I23" s="27">
        <f>COUNTIFS('DOR Games'!G2:G4988,"HPS Chancellorsville")</f>
        <v>3</v>
      </c>
      <c r="J23" s="50" t="s">
        <v>84</v>
      </c>
      <c r="K23" s="51"/>
      <c r="L23" s="27">
        <f>COUNTIFS('DOR Games'!G2:G4988,"TS Chickamauga")</f>
        <v>0</v>
      </c>
      <c r="M23" s="50" t="s">
        <v>101</v>
      </c>
      <c r="N23" s="51"/>
      <c r="O23" s="27">
        <f>COUNTIFS('DOR Games'!G2:G4988,"War Between The States (WBTS)")</f>
        <v>0</v>
      </c>
    </row>
    <row r="24" spans="1:15" x14ac:dyDescent="0.25">
      <c r="A24" s="3"/>
      <c r="B24" s="3"/>
      <c r="C24" s="3"/>
      <c r="D24" s="26" t="s">
        <v>80</v>
      </c>
      <c r="E24" s="26" t="s">
        <v>103</v>
      </c>
      <c r="G24" s="50" t="s">
        <v>84</v>
      </c>
      <c r="H24" s="51"/>
      <c r="I24" s="27">
        <f>COUNTIFS('DOR Games'!G2:G4989,"HPS Chickamauga")</f>
        <v>0</v>
      </c>
      <c r="J24" s="50" t="s">
        <v>88</v>
      </c>
      <c r="K24" s="51"/>
      <c r="L24" s="27">
        <f>COUNTIFS('DOR Games'!G2:G4989,"TS Gettysburg")</f>
        <v>1</v>
      </c>
      <c r="M24" s="3"/>
      <c r="N24" s="3"/>
      <c r="O24" s="3"/>
    </row>
    <row r="25" spans="1:15" x14ac:dyDescent="0.25">
      <c r="A25" s="35" t="s">
        <v>79</v>
      </c>
      <c r="B25" s="36"/>
      <c r="C25" s="18">
        <f>SUM(A14:E14)</f>
        <v>17</v>
      </c>
      <c r="D25" s="25">
        <f>(2*(A14+B14)+C14)/(2*C25)</f>
        <v>0.29411764705882354</v>
      </c>
      <c r="E25" s="25">
        <f>(2*(D14+E14)+C14)/(2*C25)</f>
        <v>0.70588235294117652</v>
      </c>
      <c r="G25" s="50" t="s">
        <v>85</v>
      </c>
      <c r="H25" s="51"/>
      <c r="I25" s="27">
        <f>COUNTIFS('DOR Games'!G2:G4990,"HPS Corinth")</f>
        <v>0</v>
      </c>
      <c r="J25" s="50" t="s">
        <v>94</v>
      </c>
      <c r="K25" s="51"/>
      <c r="L25" s="27">
        <f>COUNTIFS('DOR Games'!G2:G4990,"TS Shiloh")</f>
        <v>0</v>
      </c>
      <c r="M25" s="3"/>
      <c r="N25" s="3"/>
      <c r="O25" s="3"/>
    </row>
    <row r="26" spans="1:15" x14ac:dyDescent="0.25">
      <c r="A26" s="35" t="s">
        <v>77</v>
      </c>
      <c r="B26" s="36"/>
      <c r="C26" s="18">
        <f>SUM(A18:E18)</f>
        <v>13</v>
      </c>
      <c r="D26" s="25">
        <f>(2*(A18+B18)+C18)/(2*C26)</f>
        <v>0.30769230769230771</v>
      </c>
      <c r="E26" s="25">
        <f>(2*(D18+E18)+C18)/(2*C26)</f>
        <v>0.69230769230769229</v>
      </c>
      <c r="F26" s="15"/>
      <c r="G26" s="50" t="s">
        <v>106</v>
      </c>
      <c r="H26" s="51"/>
      <c r="I26" s="27">
        <f>COUNTIFS('DOR Games'!G2:G4991,"WDS Civil War Battles")</f>
        <v>0</v>
      </c>
      <c r="J26" s="3"/>
      <c r="K26" s="3"/>
      <c r="L26" s="3"/>
      <c r="M26" s="3"/>
      <c r="N26" s="3"/>
      <c r="O26" s="3"/>
    </row>
    <row r="27" spans="1:15" x14ac:dyDescent="0.25">
      <c r="A27" s="35" t="s">
        <v>78</v>
      </c>
      <c r="B27" s="36"/>
      <c r="C27" s="18">
        <f>SUM(A22:E22)</f>
        <v>4</v>
      </c>
      <c r="D27" s="25">
        <f>(2*(A22+B22)+C22)/(2*C27)</f>
        <v>0.25</v>
      </c>
      <c r="E27" s="25">
        <f>(2*(D22+E22)+C22)/(2*C27)</f>
        <v>0.75</v>
      </c>
      <c r="F27" s="15"/>
      <c r="G27" s="50" t="s">
        <v>86</v>
      </c>
      <c r="H27" s="51"/>
      <c r="I27" s="27">
        <f>COUNTIFS('DOR Games'!G2:G4991,"WDS Forgotten Campaigns")</f>
        <v>0</v>
      </c>
      <c r="J27" s="3"/>
      <c r="K27" s="3"/>
      <c r="L27" s="3"/>
      <c r="M27" s="3"/>
      <c r="N27" s="3"/>
      <c r="O27" s="3"/>
    </row>
    <row r="28" spans="1:15" x14ac:dyDescent="0.25">
      <c r="G28" s="50" t="s">
        <v>87</v>
      </c>
      <c r="H28" s="51"/>
      <c r="I28" s="27">
        <f>COUNTIFS('DOR Games'!G2:G4992,"HPS Franklin")</f>
        <v>0</v>
      </c>
      <c r="J28" s="3"/>
      <c r="K28" s="3"/>
      <c r="L28" s="3"/>
      <c r="M28" s="3"/>
      <c r="N28" s="3"/>
      <c r="O28" s="3"/>
    </row>
    <row r="29" spans="1:15" x14ac:dyDescent="0.25">
      <c r="G29" s="50" t="s">
        <v>88</v>
      </c>
      <c r="H29" s="51"/>
      <c r="I29" s="27">
        <f>COUNTIFS('DOR Games'!G2:G4993,"HPS Gettysburg")</f>
        <v>1</v>
      </c>
      <c r="J29" s="3"/>
      <c r="K29" s="3"/>
      <c r="L29" s="3"/>
      <c r="M29" s="3"/>
      <c r="N29" s="3"/>
      <c r="O29" s="3"/>
    </row>
    <row r="30" spans="1:15" x14ac:dyDescent="0.25">
      <c r="G30" s="50" t="s">
        <v>89</v>
      </c>
      <c r="H30" s="51"/>
      <c r="I30" s="27">
        <f>COUNTIFS('DOR Games'!G2:G4994,"JTS Overland")</f>
        <v>3</v>
      </c>
      <c r="J30" s="3"/>
      <c r="K30" s="3"/>
      <c r="L30" s="3"/>
      <c r="M30" s="3"/>
      <c r="N30" s="3"/>
      <c r="O30" s="3"/>
    </row>
    <row r="31" spans="1:15" x14ac:dyDescent="0.25">
      <c r="G31" s="50" t="s">
        <v>90</v>
      </c>
      <c r="H31" s="51"/>
      <c r="I31" s="27">
        <f>COUNTIFS('DOR Games'!G2:G4995,"HPS Ozark")</f>
        <v>0</v>
      </c>
      <c r="J31" s="3"/>
      <c r="K31" s="3"/>
      <c r="L31" s="3"/>
      <c r="M31" s="3"/>
      <c r="N31" s="3"/>
      <c r="O31" s="3"/>
    </row>
    <row r="32" spans="1:15" x14ac:dyDescent="0.25">
      <c r="G32" s="50" t="s">
        <v>91</v>
      </c>
      <c r="H32" s="51"/>
      <c r="I32" s="27">
        <f>COUNTIFS('DOR Games'!G2:G4996,"HPS Peninsula")</f>
        <v>0</v>
      </c>
      <c r="J32" s="3"/>
      <c r="K32" s="3"/>
      <c r="L32" s="3"/>
      <c r="M32" s="3"/>
      <c r="N32" s="3"/>
      <c r="O32" s="3"/>
    </row>
    <row r="33" spans="7:15" x14ac:dyDescent="0.25">
      <c r="G33" s="50" t="s">
        <v>92</v>
      </c>
      <c r="H33" s="51"/>
      <c r="I33" s="27">
        <f>COUNTIFS('DOR Games'!G2:G4997,"JTS Campaign Petersburg")</f>
        <v>0</v>
      </c>
      <c r="J33" s="3"/>
      <c r="K33" s="3"/>
      <c r="L33" s="3"/>
      <c r="M33" s="3"/>
      <c r="N33" s="3"/>
      <c r="O33" s="3"/>
    </row>
    <row r="34" spans="7:15" ht="15" customHeight="1" x14ac:dyDescent="0.25">
      <c r="G34" s="50" t="s">
        <v>93</v>
      </c>
      <c r="H34" s="51"/>
      <c r="I34" s="27">
        <f>COUNTIFS('DOR Games'!G2:G4998,"JTS Campaign Shenandoah")</f>
        <v>0</v>
      </c>
      <c r="J34" s="3"/>
      <c r="K34" s="3"/>
      <c r="L34" s="3"/>
      <c r="M34" s="3"/>
      <c r="N34" s="3"/>
      <c r="O34" s="3"/>
    </row>
    <row r="35" spans="7:15" x14ac:dyDescent="0.25">
      <c r="G35" s="50" t="s">
        <v>94</v>
      </c>
      <c r="H35" s="51"/>
      <c r="I35" s="27">
        <f>COUNTIFS('DOR Games'!G2:G4999,"HPS Shiloh")</f>
        <v>0</v>
      </c>
      <c r="J35" s="3"/>
      <c r="K35" s="3"/>
      <c r="L35" s="3"/>
      <c r="M35" s="3"/>
      <c r="N35" s="3"/>
      <c r="O35" s="3"/>
    </row>
    <row r="36" spans="7:15" x14ac:dyDescent="0.25">
      <c r="G36" s="50" t="s">
        <v>95</v>
      </c>
      <c r="H36" s="51"/>
      <c r="I36" s="27">
        <f>COUNTIFS('DOR Games'!G2:G5000,"HPS Vicksburg")</f>
        <v>0</v>
      </c>
      <c r="J36" s="3"/>
      <c r="K36" s="3"/>
      <c r="L36" s="3"/>
      <c r="M36" s="61" t="s">
        <v>79</v>
      </c>
      <c r="N36" s="62"/>
      <c r="O36" s="28">
        <f>SUM(I21:I36,L21:L25,O21:O23)</f>
        <v>17</v>
      </c>
    </row>
  </sheetData>
  <mergeCells count="47">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 ref="J23:K23"/>
    <mergeCell ref="J24:K24"/>
    <mergeCell ref="J25:K25"/>
    <mergeCell ref="G33:H33"/>
    <mergeCell ref="G34:H34"/>
    <mergeCell ref="G35:H35"/>
    <mergeCell ref="G28:H28"/>
    <mergeCell ref="G29:H29"/>
    <mergeCell ref="G30:H30"/>
    <mergeCell ref="G31:H31"/>
    <mergeCell ref="G4:H4"/>
    <mergeCell ref="G7:H7"/>
    <mergeCell ref="G21:H21"/>
    <mergeCell ref="G19:H20"/>
    <mergeCell ref="A4:D4"/>
    <mergeCell ref="K1:L1"/>
    <mergeCell ref="K2:L2"/>
    <mergeCell ref="A1:H3"/>
    <mergeCell ref="I1:J1"/>
    <mergeCell ref="I2:J2"/>
    <mergeCell ref="A25:B25"/>
    <mergeCell ref="A26:B26"/>
    <mergeCell ref="A27:B27"/>
    <mergeCell ref="A20:E20"/>
    <mergeCell ref="G5:H6"/>
    <mergeCell ref="A16:E16"/>
    <mergeCell ref="B8:C8"/>
    <mergeCell ref="B9:C10"/>
    <mergeCell ref="A12:E12"/>
    <mergeCell ref="A5:B5"/>
    <mergeCell ref="C5:D5"/>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workbookViewId="0">
      <selection activeCell="I17" sqref="I17"/>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37" t="s">
        <v>46</v>
      </c>
      <c r="L1" s="38"/>
      <c r="M1" s="38"/>
      <c r="N1" s="39"/>
    </row>
    <row r="2" spans="1:14" x14ac:dyDescent="0.25">
      <c r="A2" s="7" t="s">
        <v>36</v>
      </c>
      <c r="B2" s="29" t="s">
        <v>37</v>
      </c>
      <c r="C2" s="7" t="s">
        <v>38</v>
      </c>
      <c r="D2" s="8" t="s">
        <v>42</v>
      </c>
      <c r="F2" s="9" t="s">
        <v>36</v>
      </c>
      <c r="G2" s="9" t="s">
        <v>41</v>
      </c>
      <c r="H2" s="9" t="s">
        <v>38</v>
      </c>
      <c r="I2" s="8" t="s">
        <v>42</v>
      </c>
      <c r="K2" s="50" t="s">
        <v>43</v>
      </c>
      <c r="L2" s="51"/>
      <c r="M2" s="50" t="s">
        <v>44</v>
      </c>
      <c r="N2" s="51"/>
    </row>
    <row r="3" spans="1:14" x14ac:dyDescent="0.25">
      <c r="A3" s="14">
        <v>44035</v>
      </c>
      <c r="B3" s="30" t="s">
        <v>108</v>
      </c>
      <c r="C3" s="1">
        <v>30</v>
      </c>
      <c r="D3" s="17">
        <f>SUM($C$3:$C$5000)</f>
        <v>93.09999999999998</v>
      </c>
      <c r="F3" s="14">
        <v>44052</v>
      </c>
      <c r="G3" s="1" t="s">
        <v>165</v>
      </c>
      <c r="H3" s="1">
        <v>1</v>
      </c>
      <c r="I3" s="17">
        <f>SUM(H3:H5000)</f>
        <v>28</v>
      </c>
      <c r="K3" s="70">
        <f>D3</f>
        <v>93.09999999999998</v>
      </c>
      <c r="L3" s="71"/>
      <c r="M3" s="70">
        <f>I3</f>
        <v>28</v>
      </c>
      <c r="N3" s="71"/>
    </row>
    <row r="4" spans="1:14" x14ac:dyDescent="0.25">
      <c r="A4" s="14">
        <v>44041</v>
      </c>
      <c r="B4" s="30" t="s">
        <v>118</v>
      </c>
      <c r="C4" s="1">
        <v>0.96</v>
      </c>
      <c r="F4" s="14">
        <v>44079</v>
      </c>
      <c r="G4" s="1" t="s">
        <v>166</v>
      </c>
      <c r="H4" s="1">
        <v>1</v>
      </c>
      <c r="L4" s="44" t="s">
        <v>45</v>
      </c>
      <c r="M4" s="45"/>
    </row>
    <row r="5" spans="1:14" x14ac:dyDescent="0.25">
      <c r="A5" s="14">
        <v>44047</v>
      </c>
      <c r="B5" s="30" t="s">
        <v>120</v>
      </c>
      <c r="C5" s="1">
        <v>1.54</v>
      </c>
      <c r="F5" s="14">
        <v>44108</v>
      </c>
      <c r="G5" s="1" t="s">
        <v>167</v>
      </c>
      <c r="H5" s="1">
        <v>1</v>
      </c>
      <c r="L5" s="46">
        <f>SUM(K3+M3)</f>
        <v>121.09999999999998</v>
      </c>
      <c r="M5" s="47"/>
    </row>
    <row r="6" spans="1:14" x14ac:dyDescent="0.25">
      <c r="A6" s="14">
        <v>44054</v>
      </c>
      <c r="B6" s="30" t="s">
        <v>127</v>
      </c>
      <c r="C6" s="1">
        <v>1.25</v>
      </c>
      <c r="F6" s="14">
        <v>44142</v>
      </c>
      <c r="G6" s="1" t="s">
        <v>168</v>
      </c>
      <c r="H6" s="1">
        <v>2</v>
      </c>
      <c r="L6" s="48"/>
      <c r="M6" s="49"/>
    </row>
    <row r="7" spans="1:14" x14ac:dyDescent="0.25">
      <c r="A7" s="14">
        <v>44059</v>
      </c>
      <c r="B7" s="30" t="s">
        <v>125</v>
      </c>
      <c r="C7" s="1">
        <v>1.43</v>
      </c>
      <c r="F7" s="14">
        <v>44171</v>
      </c>
      <c r="G7" s="1" t="s">
        <v>169</v>
      </c>
      <c r="H7" s="1">
        <v>1</v>
      </c>
    </row>
    <row r="8" spans="1:14" x14ac:dyDescent="0.25">
      <c r="A8" s="14">
        <v>44118</v>
      </c>
      <c r="B8" s="30" t="s">
        <v>129</v>
      </c>
      <c r="C8" s="1">
        <v>10.62</v>
      </c>
      <c r="F8" s="14">
        <v>44203</v>
      </c>
      <c r="G8" s="1" t="s">
        <v>170</v>
      </c>
      <c r="H8" s="1">
        <v>2</v>
      </c>
    </row>
    <row r="9" spans="1:14" x14ac:dyDescent="0.25">
      <c r="A9" s="14">
        <v>44130</v>
      </c>
      <c r="B9" s="30" t="s">
        <v>134</v>
      </c>
      <c r="C9" s="1">
        <v>5.2</v>
      </c>
      <c r="F9" s="14">
        <v>44232</v>
      </c>
      <c r="G9" s="1" t="s">
        <v>171</v>
      </c>
      <c r="H9" s="1">
        <v>1</v>
      </c>
    </row>
    <row r="10" spans="1:14" x14ac:dyDescent="0.25">
      <c r="A10" s="14">
        <v>44255</v>
      </c>
      <c r="B10" s="30" t="s">
        <v>137</v>
      </c>
      <c r="C10" s="1">
        <v>6.38</v>
      </c>
      <c r="F10" s="14">
        <v>44292</v>
      </c>
      <c r="G10" s="1" t="s">
        <v>172</v>
      </c>
      <c r="H10" s="1">
        <v>1</v>
      </c>
    </row>
    <row r="11" spans="1:14" x14ac:dyDescent="0.25">
      <c r="A11" s="14">
        <v>44391</v>
      </c>
      <c r="B11" s="30" t="s">
        <v>141</v>
      </c>
      <c r="C11" s="1">
        <v>3.3</v>
      </c>
      <c r="F11" s="14">
        <v>44317</v>
      </c>
      <c r="G11" s="1" t="s">
        <v>173</v>
      </c>
      <c r="H11" s="1">
        <v>1</v>
      </c>
    </row>
    <row r="12" spans="1:14" x14ac:dyDescent="0.25">
      <c r="A12" s="14">
        <v>44407</v>
      </c>
      <c r="B12" s="30" t="s">
        <v>148</v>
      </c>
      <c r="C12" s="1">
        <v>0.66</v>
      </c>
      <c r="F12" s="14">
        <v>44353</v>
      </c>
      <c r="G12" s="1" t="s">
        <v>174</v>
      </c>
      <c r="H12" s="1">
        <v>1</v>
      </c>
    </row>
    <row r="13" spans="1:14" x14ac:dyDescent="0.25">
      <c r="A13" s="14">
        <v>44410</v>
      </c>
      <c r="B13" s="30" t="s">
        <v>145</v>
      </c>
      <c r="C13" s="1">
        <v>4.62</v>
      </c>
      <c r="F13" s="14">
        <v>44384</v>
      </c>
      <c r="G13" s="1" t="s">
        <v>175</v>
      </c>
      <c r="H13" s="1">
        <v>1</v>
      </c>
    </row>
    <row r="14" spans="1:14" x14ac:dyDescent="0.25">
      <c r="A14" s="14">
        <v>44481</v>
      </c>
      <c r="B14" s="30" t="s">
        <v>152</v>
      </c>
      <c r="C14" s="1">
        <v>3.96</v>
      </c>
      <c r="F14" s="14">
        <v>44415</v>
      </c>
      <c r="G14" s="1" t="s">
        <v>176</v>
      </c>
      <c r="H14" s="1">
        <v>1</v>
      </c>
    </row>
    <row r="15" spans="1:14" x14ac:dyDescent="0.25">
      <c r="A15" s="14">
        <v>44560</v>
      </c>
      <c r="B15" s="30" t="s">
        <v>156</v>
      </c>
      <c r="C15" s="1">
        <v>6.04</v>
      </c>
      <c r="F15" s="14">
        <v>44460</v>
      </c>
      <c r="G15" s="1" t="s">
        <v>177</v>
      </c>
      <c r="H15" s="1">
        <v>1</v>
      </c>
    </row>
    <row r="16" spans="1:14" x14ac:dyDescent="0.25">
      <c r="A16" s="14">
        <v>44561</v>
      </c>
      <c r="B16" s="30" t="s">
        <v>153</v>
      </c>
      <c r="C16" s="1">
        <v>7.24</v>
      </c>
      <c r="F16" s="14">
        <v>44485</v>
      </c>
      <c r="G16" s="1" t="s">
        <v>178</v>
      </c>
      <c r="H16" s="1">
        <v>2</v>
      </c>
    </row>
    <row r="17" spans="1:8" x14ac:dyDescent="0.25">
      <c r="A17" s="14">
        <v>44745</v>
      </c>
      <c r="B17" s="30" t="s">
        <v>160</v>
      </c>
      <c r="C17" s="1">
        <v>3.52</v>
      </c>
      <c r="F17" s="14">
        <v>44510</v>
      </c>
      <c r="G17" s="1" t="s">
        <v>179</v>
      </c>
      <c r="H17" s="1">
        <v>1</v>
      </c>
    </row>
    <row r="18" spans="1:8" x14ac:dyDescent="0.25">
      <c r="A18" s="14">
        <v>44745</v>
      </c>
      <c r="B18" s="30" t="s">
        <v>162</v>
      </c>
      <c r="C18" s="1">
        <v>2.86</v>
      </c>
      <c r="F18" s="14">
        <v>44574</v>
      </c>
      <c r="G18" s="1" t="s">
        <v>180</v>
      </c>
      <c r="H18" s="1">
        <v>5</v>
      </c>
    </row>
    <row r="19" spans="1:8" x14ac:dyDescent="0.25">
      <c r="A19" s="14">
        <v>44746</v>
      </c>
      <c r="B19" s="30" t="s">
        <v>163</v>
      </c>
      <c r="C19" s="1">
        <v>3.52</v>
      </c>
      <c r="F19" s="14">
        <v>44609</v>
      </c>
      <c r="G19" s="1" t="s">
        <v>180</v>
      </c>
      <c r="H19" s="1">
        <v>5</v>
      </c>
    </row>
    <row r="20" spans="1:8" x14ac:dyDescent="0.25">
      <c r="A20" s="14"/>
      <c r="F20" s="14"/>
      <c r="G20" s="1"/>
      <c r="H20" s="1"/>
    </row>
    <row r="21" spans="1:8" x14ac:dyDescent="0.25">
      <c r="A21" s="14"/>
      <c r="F21" s="14"/>
      <c r="G21" s="1"/>
      <c r="H21" s="1"/>
    </row>
    <row r="22" spans="1:8" x14ac:dyDescent="0.25">
      <c r="A22" s="14"/>
      <c r="F22" s="14"/>
      <c r="G22" s="1"/>
      <c r="H22" s="1"/>
    </row>
    <row r="23" spans="1:8" x14ac:dyDescent="0.25">
      <c r="A23" s="14"/>
      <c r="F23" s="14"/>
      <c r="G23" s="1"/>
      <c r="H23" s="1"/>
    </row>
    <row r="24" spans="1:8" x14ac:dyDescent="0.25">
      <c r="A24" s="14"/>
      <c r="F24" s="14"/>
      <c r="G24" s="1"/>
      <c r="H24" s="1"/>
    </row>
    <row r="25" spans="1:8" x14ac:dyDescent="0.25">
      <c r="A25" s="14"/>
      <c r="F25" s="14"/>
      <c r="G25" s="1"/>
      <c r="H25" s="1"/>
    </row>
    <row r="26" spans="1:8" x14ac:dyDescent="0.25">
      <c r="A26" s="14"/>
      <c r="F26" s="14"/>
      <c r="G26" s="1"/>
      <c r="H26" s="1"/>
    </row>
    <row r="27" spans="1:8" x14ac:dyDescent="0.25">
      <c r="A27" s="14"/>
      <c r="F27" s="14"/>
      <c r="G27" s="1"/>
      <c r="H27" s="1"/>
    </row>
    <row r="28" spans="1:8" x14ac:dyDescent="0.25">
      <c r="A28" s="14"/>
      <c r="F28" s="14"/>
      <c r="G28" s="1"/>
      <c r="H28" s="1"/>
    </row>
    <row r="29" spans="1:8" x14ac:dyDescent="0.25">
      <c r="A29" s="14"/>
      <c r="F29" s="14"/>
      <c r="G29" s="1"/>
      <c r="H29" s="1"/>
    </row>
    <row r="30" spans="1:8" x14ac:dyDescent="0.25">
      <c r="A30" s="14"/>
      <c r="F30" s="14"/>
      <c r="G30" s="1"/>
      <c r="H30" s="1"/>
    </row>
    <row r="31" spans="1:8" x14ac:dyDescent="0.25">
      <c r="A31" s="14"/>
      <c r="F31" s="14"/>
      <c r="G31" s="1"/>
      <c r="H31" s="1"/>
    </row>
    <row r="32" spans="1:8" x14ac:dyDescent="0.25">
      <c r="A32" s="14"/>
      <c r="F32" s="14"/>
      <c r="G32" s="1"/>
      <c r="H32" s="1"/>
    </row>
    <row r="33" spans="1:8" x14ac:dyDescent="0.25">
      <c r="A33" s="14"/>
      <c r="F33" s="14"/>
      <c r="G33" s="1"/>
      <c r="H33" s="1"/>
    </row>
    <row r="34" spans="1:8" x14ac:dyDescent="0.25">
      <c r="A34" s="14"/>
      <c r="F34" s="14"/>
      <c r="G34" s="1"/>
      <c r="H34" s="1"/>
    </row>
    <row r="35" spans="1:8" x14ac:dyDescent="0.25">
      <c r="A35" s="14"/>
      <c r="F35" s="14"/>
      <c r="G35" s="1"/>
      <c r="H35" s="1"/>
    </row>
    <row r="36" spans="1:8" x14ac:dyDescent="0.25">
      <c r="A36" s="14"/>
      <c r="F36" s="14"/>
      <c r="G36" s="1"/>
      <c r="H36" s="1"/>
    </row>
    <row r="37" spans="1:8" x14ac:dyDescent="0.25">
      <c r="A37" s="14"/>
      <c r="F37" s="14"/>
      <c r="G37" s="1"/>
      <c r="H37" s="1"/>
    </row>
    <row r="38" spans="1:8" x14ac:dyDescent="0.25">
      <c r="A38" s="14"/>
      <c r="F38" s="14"/>
      <c r="G38" s="1"/>
      <c r="H38" s="1"/>
    </row>
    <row r="39" spans="1:8" x14ac:dyDescent="0.25">
      <c r="A39" s="14"/>
      <c r="F39" s="14"/>
      <c r="G39" s="1"/>
      <c r="H39" s="1"/>
    </row>
    <row r="40" spans="1:8" x14ac:dyDescent="0.25">
      <c r="A40" s="14"/>
      <c r="F40" s="14"/>
      <c r="G40" s="1"/>
      <c r="H40" s="1"/>
    </row>
    <row r="41" spans="1:8" x14ac:dyDescent="0.25">
      <c r="A41" s="14"/>
      <c r="F41" s="14"/>
      <c r="G41" s="1"/>
      <c r="H41" s="1"/>
    </row>
    <row r="42" spans="1:8" x14ac:dyDescent="0.25">
      <c r="A42" s="14"/>
      <c r="F42" s="14"/>
      <c r="G42" s="1"/>
      <c r="H42" s="1"/>
    </row>
    <row r="43" spans="1:8" x14ac:dyDescent="0.25">
      <c r="A43" s="14"/>
      <c r="F43" s="14"/>
      <c r="G43" s="1"/>
      <c r="H43" s="1"/>
    </row>
    <row r="44" spans="1:8" x14ac:dyDescent="0.25">
      <c r="A44" s="14"/>
      <c r="F44" s="14"/>
      <c r="G44" s="1"/>
      <c r="H44" s="1"/>
    </row>
    <row r="45" spans="1:8" x14ac:dyDescent="0.25">
      <c r="A45" s="14"/>
      <c r="F45" s="14"/>
      <c r="G45" s="1"/>
      <c r="H45" s="1"/>
    </row>
    <row r="46" spans="1:8" x14ac:dyDescent="0.25">
      <c r="A46" s="14"/>
      <c r="F46" s="14"/>
      <c r="G46" s="1"/>
      <c r="H46" s="1"/>
    </row>
    <row r="47" spans="1:8" x14ac:dyDescent="0.25">
      <c r="A47" s="14"/>
      <c r="F47" s="14"/>
      <c r="G47" s="1"/>
      <c r="H47" s="1"/>
    </row>
    <row r="48" spans="1:8" x14ac:dyDescent="0.25">
      <c r="A48" s="14"/>
      <c r="F48" s="14"/>
      <c r="G48" s="1"/>
      <c r="H48" s="1"/>
    </row>
    <row r="49" spans="1:8" x14ac:dyDescent="0.25">
      <c r="A49" s="14"/>
      <c r="F49" s="14"/>
      <c r="G49" s="1"/>
      <c r="H49" s="1"/>
    </row>
    <row r="50" spans="1:8" x14ac:dyDescent="0.25">
      <c r="A50" s="14"/>
      <c r="F50" s="14"/>
      <c r="G50" s="1"/>
      <c r="H50" s="1"/>
    </row>
    <row r="51" spans="1:8" x14ac:dyDescent="0.25">
      <c r="A51" s="14"/>
      <c r="F51" s="14"/>
      <c r="G51" s="1"/>
      <c r="H51" s="1"/>
    </row>
    <row r="52" spans="1:8" x14ac:dyDescent="0.25">
      <c r="A52" s="14"/>
      <c r="F52" s="14"/>
      <c r="G52" s="1"/>
      <c r="H52" s="1"/>
    </row>
    <row r="53" spans="1:8" x14ac:dyDescent="0.25">
      <c r="A53" s="14"/>
      <c r="F53" s="14"/>
      <c r="G53" s="1"/>
      <c r="H53" s="1"/>
    </row>
    <row r="54" spans="1:8" x14ac:dyDescent="0.25">
      <c r="A54" s="14"/>
      <c r="F54" s="14"/>
      <c r="G54" s="1"/>
      <c r="H54" s="1"/>
    </row>
    <row r="55" spans="1:8" x14ac:dyDescent="0.25">
      <c r="A55" s="14"/>
      <c r="F55" s="14"/>
      <c r="G55" s="1"/>
      <c r="H55" s="1"/>
    </row>
    <row r="56" spans="1:8" x14ac:dyDescent="0.25">
      <c r="A56" s="14"/>
      <c r="F56" s="14"/>
      <c r="G56" s="1"/>
      <c r="H56" s="1"/>
    </row>
    <row r="57" spans="1:8" x14ac:dyDescent="0.25">
      <c r="A57" s="14"/>
      <c r="F57" s="14"/>
      <c r="G57" s="1"/>
      <c r="H57" s="1"/>
    </row>
    <row r="58" spans="1:8" x14ac:dyDescent="0.25">
      <c r="A58" s="14"/>
      <c r="F58" s="14"/>
      <c r="G58" s="1"/>
      <c r="H58" s="1"/>
    </row>
    <row r="59" spans="1:8" x14ac:dyDescent="0.25">
      <c r="A59" s="14"/>
      <c r="F59" s="14"/>
      <c r="G59" s="1"/>
      <c r="H59" s="1"/>
    </row>
    <row r="60" spans="1:8" x14ac:dyDescent="0.25">
      <c r="A60" s="14"/>
      <c r="F60" s="14"/>
      <c r="G60" s="1"/>
      <c r="H60" s="1"/>
    </row>
    <row r="61" spans="1:8" x14ac:dyDescent="0.25">
      <c r="A61" s="14"/>
      <c r="F61" s="14"/>
      <c r="G61" s="1"/>
      <c r="H61" s="1"/>
    </row>
    <row r="62" spans="1:8" x14ac:dyDescent="0.25">
      <c r="A62" s="14"/>
      <c r="F62" s="14"/>
      <c r="G62" s="1"/>
      <c r="H62" s="1"/>
    </row>
    <row r="63" spans="1:8" x14ac:dyDescent="0.25">
      <c r="A63" s="14"/>
      <c r="F63" s="14"/>
      <c r="G63" s="1"/>
      <c r="H63" s="1"/>
    </row>
    <row r="64" spans="1:8" x14ac:dyDescent="0.25">
      <c r="A64" s="14"/>
      <c r="F64" s="14"/>
      <c r="G64" s="1"/>
      <c r="H64" s="1"/>
    </row>
    <row r="65" spans="1:8" x14ac:dyDescent="0.25">
      <c r="A65" s="14"/>
      <c r="F65" s="14"/>
      <c r="G65" s="1"/>
      <c r="H65" s="1"/>
    </row>
    <row r="66" spans="1:8" x14ac:dyDescent="0.25">
      <c r="A66" s="14"/>
      <c r="F66" s="14"/>
      <c r="G66" s="1"/>
      <c r="H66" s="1"/>
    </row>
    <row r="67" spans="1:8" x14ac:dyDescent="0.25">
      <c r="A67" s="14"/>
      <c r="F67" s="14"/>
      <c r="G67" s="1"/>
      <c r="H67" s="1"/>
    </row>
    <row r="68" spans="1:8" x14ac:dyDescent="0.25">
      <c r="A68" s="14"/>
      <c r="F68" s="14"/>
      <c r="G68" s="1"/>
      <c r="H68" s="1"/>
    </row>
    <row r="69" spans="1:8" x14ac:dyDescent="0.25">
      <c r="A69" s="14"/>
      <c r="F69" s="14"/>
      <c r="G69" s="1"/>
      <c r="H69" s="1"/>
    </row>
    <row r="70" spans="1:8" x14ac:dyDescent="0.25">
      <c r="A70" s="14"/>
      <c r="F70" s="14"/>
      <c r="G70" s="1"/>
      <c r="H70" s="1"/>
    </row>
    <row r="71" spans="1:8" x14ac:dyDescent="0.25">
      <c r="A71" s="14"/>
      <c r="F71" s="14"/>
      <c r="G71" s="1"/>
      <c r="H71" s="1"/>
    </row>
    <row r="72" spans="1:8" x14ac:dyDescent="0.25">
      <c r="A72" s="14"/>
      <c r="F72" s="14"/>
      <c r="G72" s="1"/>
      <c r="H72" s="1"/>
    </row>
    <row r="73" spans="1:8" x14ac:dyDescent="0.25">
      <c r="A73" s="14"/>
      <c r="F73" s="14"/>
      <c r="G73" s="1"/>
      <c r="H73" s="1"/>
    </row>
    <row r="74" spans="1:8" x14ac:dyDescent="0.25">
      <c r="A74" s="14"/>
      <c r="F74" s="14"/>
      <c r="G74" s="1"/>
      <c r="H74" s="1"/>
    </row>
    <row r="75" spans="1:8" x14ac:dyDescent="0.25">
      <c r="A75" s="14"/>
      <c r="F75" s="14"/>
      <c r="G75" s="1"/>
      <c r="H75" s="1"/>
    </row>
    <row r="76" spans="1:8" x14ac:dyDescent="0.25">
      <c r="A76" s="14"/>
      <c r="F76" s="14"/>
      <c r="G76" s="1"/>
      <c r="H76" s="1"/>
    </row>
    <row r="77" spans="1:8" x14ac:dyDescent="0.25">
      <c r="A77" s="14"/>
      <c r="F77" s="14"/>
      <c r="G77" s="1"/>
      <c r="H77" s="1"/>
    </row>
    <row r="78" spans="1:8" x14ac:dyDescent="0.25">
      <c r="A78" s="14"/>
      <c r="F78" s="14"/>
      <c r="G78" s="1"/>
      <c r="H78" s="1"/>
    </row>
    <row r="79" spans="1:8" x14ac:dyDescent="0.25">
      <c r="A79" s="14"/>
      <c r="F79" s="14"/>
      <c r="G79" s="1"/>
      <c r="H79" s="1"/>
    </row>
    <row r="80" spans="1:8" x14ac:dyDescent="0.25">
      <c r="A80" s="14"/>
      <c r="F80" s="14"/>
      <c r="G80" s="1"/>
      <c r="H80" s="1"/>
    </row>
    <row r="81" spans="1:8" x14ac:dyDescent="0.25">
      <c r="A81" s="14"/>
      <c r="F81" s="14"/>
      <c r="G81" s="1"/>
      <c r="H81" s="1"/>
    </row>
    <row r="82" spans="1:8" x14ac:dyDescent="0.25">
      <c r="A82" s="14"/>
      <c r="F82" s="14"/>
      <c r="G82" s="1"/>
      <c r="H82" s="1"/>
    </row>
    <row r="83" spans="1:8" x14ac:dyDescent="0.25">
      <c r="A83" s="14"/>
      <c r="F83" s="14"/>
      <c r="G83" s="1"/>
      <c r="H83" s="1"/>
    </row>
    <row r="84" spans="1:8" x14ac:dyDescent="0.25">
      <c r="A84" s="14"/>
      <c r="F84" s="14"/>
      <c r="G84" s="1"/>
      <c r="H84" s="1"/>
    </row>
    <row r="85" spans="1:8" x14ac:dyDescent="0.25">
      <c r="A85" s="14"/>
      <c r="F85" s="14"/>
      <c r="G85" s="1"/>
      <c r="H85" s="1"/>
    </row>
    <row r="86" spans="1:8" x14ac:dyDescent="0.25">
      <c r="A86" s="14"/>
      <c r="F86" s="14"/>
      <c r="G86" s="1"/>
      <c r="H86" s="1"/>
    </row>
    <row r="87" spans="1:8" x14ac:dyDescent="0.25">
      <c r="A87" s="14"/>
      <c r="F87" s="14"/>
      <c r="G87" s="1"/>
      <c r="H87" s="1"/>
    </row>
    <row r="88" spans="1:8" x14ac:dyDescent="0.25">
      <c r="A88" s="14"/>
      <c r="F88" s="14"/>
      <c r="G88" s="1"/>
      <c r="H88" s="1"/>
    </row>
    <row r="89" spans="1:8" x14ac:dyDescent="0.25">
      <c r="A89" s="14"/>
      <c r="F89" s="14"/>
      <c r="G89" s="1"/>
      <c r="H89" s="1"/>
    </row>
    <row r="90" spans="1:8" x14ac:dyDescent="0.25">
      <c r="A90" s="14"/>
      <c r="F90" s="14"/>
      <c r="G90" s="1"/>
      <c r="H90" s="1"/>
    </row>
    <row r="91" spans="1:8" x14ac:dyDescent="0.25">
      <c r="A91" s="14"/>
      <c r="F91" s="14"/>
      <c r="G91" s="1"/>
      <c r="H91" s="1"/>
    </row>
    <row r="92" spans="1:8" x14ac:dyDescent="0.25">
      <c r="A92" s="14"/>
      <c r="F92" s="14"/>
      <c r="G92" s="1"/>
      <c r="H92" s="1"/>
    </row>
    <row r="93" spans="1:8" x14ac:dyDescent="0.25">
      <c r="A93" s="14"/>
      <c r="F93" s="14"/>
      <c r="G93" s="1"/>
      <c r="H93" s="1"/>
    </row>
    <row r="94" spans="1:8" x14ac:dyDescent="0.25">
      <c r="A94" s="14"/>
      <c r="F94" s="14"/>
      <c r="G94" s="1"/>
      <c r="H94" s="1"/>
    </row>
    <row r="95" spans="1:8" x14ac:dyDescent="0.25">
      <c r="A95" s="14"/>
      <c r="F95" s="14"/>
      <c r="G95" s="1"/>
      <c r="H95" s="1"/>
    </row>
    <row r="96" spans="1:8" x14ac:dyDescent="0.25">
      <c r="A96" s="14"/>
      <c r="F96" s="14"/>
      <c r="G96" s="1"/>
      <c r="H96" s="1"/>
    </row>
    <row r="97" spans="1:8" x14ac:dyDescent="0.25">
      <c r="A97" s="14"/>
      <c r="F97" s="14"/>
      <c r="G97" s="1"/>
      <c r="H97" s="1"/>
    </row>
    <row r="98" spans="1:8" x14ac:dyDescent="0.25">
      <c r="A98" s="14"/>
      <c r="F98" s="14"/>
      <c r="G98" s="1"/>
      <c r="H98" s="1"/>
    </row>
    <row r="99" spans="1:8" x14ac:dyDescent="0.25">
      <c r="A99" s="14"/>
      <c r="F99" s="14"/>
      <c r="G99" s="1"/>
      <c r="H99" s="1"/>
    </row>
    <row r="100" spans="1:8" x14ac:dyDescent="0.25">
      <c r="A100" s="14"/>
      <c r="F100" s="14"/>
      <c r="G100" s="1"/>
      <c r="H100" s="1"/>
    </row>
    <row r="101" spans="1:8" x14ac:dyDescent="0.25">
      <c r="A101" s="14"/>
      <c r="F101" s="14"/>
      <c r="G101" s="1"/>
      <c r="H101" s="1"/>
    </row>
    <row r="102" spans="1:8" x14ac:dyDescent="0.25">
      <c r="A102" s="14"/>
      <c r="F102" s="14"/>
      <c r="G102" s="1"/>
      <c r="H102" s="1"/>
    </row>
    <row r="103" spans="1:8" x14ac:dyDescent="0.25">
      <c r="A103" s="14"/>
      <c r="F103" s="14"/>
      <c r="G103" s="1"/>
      <c r="H103" s="1"/>
    </row>
    <row r="104" spans="1:8" x14ac:dyDescent="0.25">
      <c r="A104" s="14"/>
      <c r="F104" s="14"/>
      <c r="G104" s="1"/>
      <c r="H104" s="1"/>
    </row>
    <row r="105" spans="1:8" x14ac:dyDescent="0.25">
      <c r="A105" s="14"/>
      <c r="F105" s="14"/>
      <c r="G105" s="1"/>
      <c r="H105" s="1"/>
    </row>
    <row r="106" spans="1:8" x14ac:dyDescent="0.25">
      <c r="A106" s="14"/>
      <c r="F106" s="14"/>
      <c r="G106" s="1"/>
      <c r="H106" s="1"/>
    </row>
    <row r="107" spans="1:8" x14ac:dyDescent="0.25">
      <c r="A107" s="14"/>
      <c r="F107" s="14"/>
      <c r="G107" s="1"/>
      <c r="H107" s="1"/>
    </row>
    <row r="108" spans="1:8" x14ac:dyDescent="0.25">
      <c r="A108" s="14"/>
      <c r="F108" s="14"/>
      <c r="G108" s="1"/>
      <c r="H108" s="1"/>
    </row>
    <row r="109" spans="1:8" x14ac:dyDescent="0.25">
      <c r="A109" s="14"/>
      <c r="F109" s="14"/>
      <c r="G109" s="1"/>
      <c r="H109" s="1"/>
    </row>
    <row r="110" spans="1:8" x14ac:dyDescent="0.25">
      <c r="A110" s="14"/>
      <c r="F110" s="14"/>
      <c r="G110" s="1"/>
      <c r="H110" s="1"/>
    </row>
    <row r="111" spans="1:8" x14ac:dyDescent="0.25">
      <c r="A111" s="14"/>
      <c r="F111" s="14"/>
      <c r="G111" s="1"/>
      <c r="H111" s="1"/>
    </row>
    <row r="112" spans="1:8" x14ac:dyDescent="0.25">
      <c r="A112" s="14"/>
      <c r="F112" s="14"/>
      <c r="G112" s="1"/>
      <c r="H112" s="1"/>
    </row>
    <row r="113" spans="1:8" x14ac:dyDescent="0.25">
      <c r="A113" s="14"/>
      <c r="F113" s="14"/>
      <c r="G113" s="1"/>
      <c r="H113" s="1"/>
    </row>
    <row r="114" spans="1:8" x14ac:dyDescent="0.25">
      <c r="A114" s="14"/>
      <c r="F114" s="14"/>
      <c r="G114" s="1"/>
      <c r="H114" s="1"/>
    </row>
    <row r="115" spans="1:8" x14ac:dyDescent="0.25">
      <c r="A115" s="14"/>
      <c r="F115" s="14"/>
      <c r="G115" s="1"/>
      <c r="H115" s="1"/>
    </row>
    <row r="116" spans="1:8" x14ac:dyDescent="0.25">
      <c r="A116" s="14"/>
      <c r="F116" s="14"/>
      <c r="G116" s="1"/>
      <c r="H116" s="1"/>
    </row>
    <row r="117" spans="1:8" x14ac:dyDescent="0.25">
      <c r="A117" s="14"/>
      <c r="F117" s="14"/>
      <c r="G117" s="1"/>
      <c r="H117" s="1"/>
    </row>
    <row r="118" spans="1:8" x14ac:dyDescent="0.25">
      <c r="A118" s="14"/>
      <c r="F118" s="14"/>
      <c r="G118" s="1"/>
      <c r="H118" s="1"/>
    </row>
    <row r="119" spans="1:8" x14ac:dyDescent="0.25">
      <c r="A119" s="14"/>
      <c r="F119" s="14"/>
      <c r="G119" s="1"/>
      <c r="H119" s="1"/>
    </row>
    <row r="120" spans="1:8" x14ac:dyDescent="0.25">
      <c r="A120" s="14"/>
      <c r="F120" s="14"/>
      <c r="G120" s="1"/>
      <c r="H120" s="1"/>
    </row>
    <row r="121" spans="1:8" x14ac:dyDescent="0.25">
      <c r="A121" s="14"/>
      <c r="F121" s="14"/>
      <c r="G121" s="1"/>
      <c r="H121" s="1"/>
    </row>
    <row r="122" spans="1:8" x14ac:dyDescent="0.25">
      <c r="A122" s="14"/>
      <c r="F122" s="14"/>
      <c r="G122" s="1"/>
      <c r="H122" s="1"/>
    </row>
    <row r="123" spans="1:8" x14ac:dyDescent="0.25">
      <c r="A123" s="14"/>
      <c r="F123" s="14"/>
      <c r="G123" s="1"/>
      <c r="H123" s="1"/>
    </row>
    <row r="124" spans="1:8" x14ac:dyDescent="0.25">
      <c r="A124" s="14"/>
      <c r="F124" s="14"/>
      <c r="G124" s="1"/>
      <c r="H124" s="1"/>
    </row>
    <row r="125" spans="1:8" x14ac:dyDescent="0.25">
      <c r="A125" s="14"/>
      <c r="F125" s="14"/>
      <c r="G125" s="1"/>
      <c r="H125" s="1"/>
    </row>
    <row r="126" spans="1:8" x14ac:dyDescent="0.25">
      <c r="A126" s="14"/>
      <c r="F126" s="14"/>
      <c r="G126" s="1"/>
      <c r="H126" s="1"/>
    </row>
    <row r="127" spans="1:8" x14ac:dyDescent="0.25">
      <c r="A127" s="14"/>
      <c r="F127" s="14"/>
      <c r="G127" s="1"/>
      <c r="H127" s="1"/>
    </row>
    <row r="128" spans="1:8" x14ac:dyDescent="0.25">
      <c r="A128" s="14"/>
      <c r="F128" s="14"/>
      <c r="G128" s="1"/>
      <c r="H128" s="1"/>
    </row>
    <row r="129" spans="1:8" x14ac:dyDescent="0.25">
      <c r="A129" s="14"/>
      <c r="F129" s="14"/>
      <c r="G129" s="1"/>
      <c r="H129" s="1"/>
    </row>
    <row r="130" spans="1:8" x14ac:dyDescent="0.25">
      <c r="A130" s="14"/>
      <c r="F130" s="14"/>
      <c r="G130" s="1"/>
      <c r="H130" s="1"/>
    </row>
    <row r="131" spans="1:8" x14ac:dyDescent="0.25">
      <c r="A131" s="14"/>
      <c r="F131" s="14"/>
      <c r="G131" s="1"/>
      <c r="H131" s="1"/>
    </row>
    <row r="132" spans="1:8" x14ac:dyDescent="0.25">
      <c r="A132" s="14"/>
      <c r="F132" s="14"/>
      <c r="G132" s="1"/>
      <c r="H132" s="1"/>
    </row>
    <row r="133" spans="1:8" x14ac:dyDescent="0.25">
      <c r="A133" s="14"/>
      <c r="F133" s="14"/>
      <c r="G133" s="1"/>
      <c r="H133" s="1"/>
    </row>
    <row r="134" spans="1:8" x14ac:dyDescent="0.25">
      <c r="A134" s="14"/>
      <c r="F134" s="14"/>
      <c r="G134" s="1"/>
      <c r="H134" s="1"/>
    </row>
    <row r="135" spans="1:8" x14ac:dyDescent="0.25">
      <c r="A135" s="14"/>
      <c r="F135" s="14"/>
      <c r="G135" s="1"/>
      <c r="H135" s="1"/>
    </row>
    <row r="136" spans="1:8" x14ac:dyDescent="0.25">
      <c r="A136" s="14"/>
      <c r="F136" s="14"/>
      <c r="G136" s="1"/>
      <c r="H136" s="1"/>
    </row>
    <row r="137" spans="1:8" x14ac:dyDescent="0.25">
      <c r="A137" s="14"/>
      <c r="F137" s="14"/>
      <c r="G137" s="1"/>
      <c r="H137" s="1"/>
    </row>
    <row r="138" spans="1:8" x14ac:dyDescent="0.25">
      <c r="A138" s="14"/>
      <c r="F138" s="14"/>
      <c r="G138" s="1"/>
      <c r="H138" s="1"/>
    </row>
    <row r="139" spans="1:8" x14ac:dyDescent="0.25">
      <c r="A139" s="14"/>
      <c r="F139" s="14"/>
      <c r="G139" s="1"/>
      <c r="H139" s="1"/>
    </row>
    <row r="140" spans="1:8" x14ac:dyDescent="0.25">
      <c r="A140" s="14"/>
      <c r="F140" s="14"/>
      <c r="G140" s="1"/>
      <c r="H140" s="1"/>
    </row>
    <row r="141" spans="1:8" x14ac:dyDescent="0.25">
      <c r="A141" s="14"/>
      <c r="F141" s="14"/>
      <c r="G141" s="1"/>
      <c r="H141" s="1"/>
    </row>
    <row r="142" spans="1:8" x14ac:dyDescent="0.25">
      <c r="A142" s="14"/>
      <c r="F142" s="14"/>
      <c r="G142" s="1"/>
      <c r="H142" s="1"/>
    </row>
    <row r="143" spans="1:8" x14ac:dyDescent="0.25">
      <c r="A143" s="14"/>
      <c r="F143" s="14"/>
      <c r="G143" s="1"/>
      <c r="H143" s="1"/>
    </row>
    <row r="144" spans="1:8" x14ac:dyDescent="0.25">
      <c r="A144" s="14"/>
      <c r="F144" s="14"/>
      <c r="G144" s="1"/>
      <c r="H144" s="1"/>
    </row>
    <row r="145" spans="1:8" x14ac:dyDescent="0.25">
      <c r="A145" s="14"/>
      <c r="F145" s="14"/>
      <c r="G145" s="1"/>
      <c r="H145" s="1"/>
    </row>
    <row r="146" spans="1:8" x14ac:dyDescent="0.25">
      <c r="A146" s="14"/>
      <c r="F146" s="14"/>
      <c r="G146" s="1"/>
      <c r="H146" s="1"/>
    </row>
    <row r="147" spans="1:8" x14ac:dyDescent="0.25">
      <c r="A147" s="14"/>
      <c r="F147" s="14"/>
      <c r="G147" s="1"/>
      <c r="H147" s="1"/>
    </row>
    <row r="148" spans="1:8" x14ac:dyDescent="0.25">
      <c r="A148" s="14"/>
      <c r="F148" s="14"/>
      <c r="G148" s="1"/>
      <c r="H148" s="1"/>
    </row>
    <row r="149" spans="1:8" x14ac:dyDescent="0.25">
      <c r="A149" s="14"/>
      <c r="F149" s="14"/>
      <c r="G149" s="1"/>
      <c r="H149" s="1"/>
    </row>
    <row r="150" spans="1:8" x14ac:dyDescent="0.25">
      <c r="A150" s="14"/>
      <c r="F150" s="14"/>
      <c r="G150" s="1"/>
      <c r="H150" s="1"/>
    </row>
    <row r="151" spans="1:8" x14ac:dyDescent="0.25">
      <c r="A151" s="14"/>
      <c r="F151" s="14"/>
      <c r="G151" s="1"/>
      <c r="H151" s="1"/>
    </row>
    <row r="152" spans="1:8" x14ac:dyDescent="0.25">
      <c r="A152" s="14"/>
      <c r="F152" s="14"/>
      <c r="G152" s="1"/>
      <c r="H152" s="1"/>
    </row>
    <row r="153" spans="1:8" x14ac:dyDescent="0.25">
      <c r="A153" s="14"/>
      <c r="F153" s="14"/>
      <c r="G153" s="1"/>
      <c r="H153" s="1"/>
    </row>
    <row r="154" spans="1:8" x14ac:dyDescent="0.25">
      <c r="A154" s="14"/>
      <c r="F154" s="14"/>
      <c r="G154" s="1"/>
      <c r="H154" s="1"/>
    </row>
    <row r="155" spans="1:8" x14ac:dyDescent="0.25">
      <c r="A155" s="14"/>
      <c r="F155" s="14"/>
      <c r="G155" s="1"/>
      <c r="H155" s="1"/>
    </row>
    <row r="156" spans="1:8" x14ac:dyDescent="0.25">
      <c r="A156" s="14"/>
      <c r="F156" s="14"/>
      <c r="G156" s="1"/>
      <c r="H156" s="1"/>
    </row>
    <row r="157" spans="1:8" x14ac:dyDescent="0.25">
      <c r="A157" s="14"/>
      <c r="F157" s="14"/>
      <c r="G157" s="1"/>
      <c r="H157" s="1"/>
    </row>
    <row r="158" spans="1:8" x14ac:dyDescent="0.25">
      <c r="A158" s="14"/>
      <c r="F158" s="14"/>
      <c r="G158" s="1"/>
      <c r="H158" s="1"/>
    </row>
    <row r="159" spans="1:8" x14ac:dyDescent="0.25">
      <c r="A159" s="14"/>
      <c r="F159" s="14"/>
      <c r="G159" s="1"/>
      <c r="H159" s="1"/>
    </row>
    <row r="160" spans="1:8" x14ac:dyDescent="0.25">
      <c r="A160" s="14"/>
      <c r="F160" s="14"/>
      <c r="G160" s="1"/>
      <c r="H160" s="1"/>
    </row>
    <row r="161" spans="1:8" x14ac:dyDescent="0.25">
      <c r="A161" s="14"/>
      <c r="F161" s="14"/>
      <c r="G161" s="1"/>
      <c r="H161" s="1"/>
    </row>
    <row r="162" spans="1:8" x14ac:dyDescent="0.25">
      <c r="A162" s="14"/>
      <c r="F162" s="14"/>
      <c r="G162" s="1"/>
      <c r="H162" s="1"/>
    </row>
    <row r="163" spans="1:8" x14ac:dyDescent="0.25">
      <c r="A163" s="14"/>
      <c r="F163" s="14"/>
      <c r="G163" s="1"/>
      <c r="H163" s="1"/>
    </row>
    <row r="164" spans="1:8" x14ac:dyDescent="0.25">
      <c r="A164" s="14"/>
      <c r="F164" s="14"/>
      <c r="G164" s="1"/>
      <c r="H164" s="1"/>
    </row>
    <row r="165" spans="1:8" x14ac:dyDescent="0.25">
      <c r="A165" s="14"/>
      <c r="F165" s="14"/>
      <c r="G165" s="1"/>
      <c r="H165" s="1"/>
    </row>
    <row r="166" spans="1:8" x14ac:dyDescent="0.25">
      <c r="A166" s="14"/>
      <c r="F166" s="14"/>
      <c r="G166" s="1"/>
      <c r="H166" s="1"/>
    </row>
    <row r="167" spans="1:8" x14ac:dyDescent="0.25">
      <c r="A167" s="14"/>
      <c r="F167" s="14"/>
      <c r="G167" s="1"/>
      <c r="H167" s="1"/>
    </row>
    <row r="168" spans="1:8" x14ac:dyDescent="0.25">
      <c r="A168" s="14"/>
      <c r="F168" s="14"/>
      <c r="G168" s="1"/>
      <c r="H168" s="1"/>
    </row>
    <row r="169" spans="1:8" x14ac:dyDescent="0.25">
      <c r="A169" s="14"/>
      <c r="F169" s="14"/>
      <c r="G169" s="1"/>
      <c r="H169" s="1"/>
    </row>
    <row r="170" spans="1:8" x14ac:dyDescent="0.25">
      <c r="A170" s="14"/>
      <c r="F170" s="14"/>
      <c r="G170" s="1"/>
      <c r="H170" s="1"/>
    </row>
    <row r="171" spans="1:8" x14ac:dyDescent="0.25">
      <c r="A171" s="14"/>
      <c r="F171" s="14"/>
      <c r="G171" s="1"/>
      <c r="H171" s="1"/>
    </row>
    <row r="172" spans="1:8" x14ac:dyDescent="0.25">
      <c r="A172" s="14"/>
      <c r="F172" s="14"/>
      <c r="G172" s="1"/>
      <c r="H172" s="1"/>
    </row>
    <row r="173" spans="1:8" x14ac:dyDescent="0.25">
      <c r="A173" s="14"/>
      <c r="F173" s="14"/>
      <c r="G173" s="1"/>
      <c r="H173" s="1"/>
    </row>
    <row r="174" spans="1:8" x14ac:dyDescent="0.25">
      <c r="A174" s="14"/>
      <c r="F174" s="14"/>
      <c r="G174" s="1"/>
      <c r="H174" s="1"/>
    </row>
    <row r="175" spans="1:8" x14ac:dyDescent="0.25">
      <c r="A175" s="14"/>
      <c r="F175" s="14"/>
      <c r="G175" s="1"/>
      <c r="H175" s="1"/>
    </row>
    <row r="176" spans="1:8" x14ac:dyDescent="0.25">
      <c r="A176" s="14"/>
      <c r="F176" s="14"/>
      <c r="G176" s="1"/>
      <c r="H176" s="1"/>
    </row>
    <row r="177" spans="1:8" x14ac:dyDescent="0.25">
      <c r="A177" s="14"/>
      <c r="F177" s="14"/>
      <c r="G177" s="1"/>
      <c r="H177" s="1"/>
    </row>
    <row r="178" spans="1:8" x14ac:dyDescent="0.25">
      <c r="A178" s="14"/>
      <c r="F178" s="14"/>
      <c r="G178" s="1"/>
      <c r="H178" s="1"/>
    </row>
    <row r="179" spans="1:8" x14ac:dyDescent="0.25">
      <c r="A179" s="14"/>
      <c r="F179" s="14"/>
      <c r="G179" s="1"/>
      <c r="H179" s="1"/>
    </row>
    <row r="180" spans="1:8" x14ac:dyDescent="0.25">
      <c r="A180" s="14"/>
      <c r="F180" s="14"/>
      <c r="G180" s="1"/>
      <c r="H180" s="1"/>
    </row>
    <row r="181" spans="1:8" x14ac:dyDescent="0.25">
      <c r="A181" s="14"/>
      <c r="F181" s="14"/>
      <c r="G181" s="1"/>
      <c r="H181" s="1"/>
    </row>
    <row r="182" spans="1:8" x14ac:dyDescent="0.25">
      <c r="A182" s="14"/>
      <c r="F182" s="14"/>
      <c r="G182" s="1"/>
      <c r="H182" s="1"/>
    </row>
    <row r="183" spans="1:8" x14ac:dyDescent="0.25">
      <c r="A183" s="14"/>
      <c r="F183" s="14"/>
      <c r="G183" s="1"/>
      <c r="H183" s="1"/>
    </row>
    <row r="184" spans="1:8" x14ac:dyDescent="0.25">
      <c r="A184" s="14"/>
      <c r="F184" s="14"/>
      <c r="G184" s="1"/>
      <c r="H184" s="1"/>
    </row>
    <row r="185" spans="1:8" x14ac:dyDescent="0.25">
      <c r="A185" s="14"/>
      <c r="F185" s="14"/>
      <c r="G185" s="1"/>
      <c r="H185" s="1"/>
    </row>
    <row r="186" spans="1:8" x14ac:dyDescent="0.25">
      <c r="A186" s="14"/>
      <c r="F186" s="14"/>
      <c r="G186" s="1"/>
      <c r="H186" s="1"/>
    </row>
    <row r="187" spans="1:8" x14ac:dyDescent="0.25">
      <c r="A187" s="14"/>
      <c r="F187" s="14"/>
      <c r="G187" s="1"/>
      <c r="H187" s="1"/>
    </row>
    <row r="188" spans="1:8" x14ac:dyDescent="0.25">
      <c r="A188" s="14"/>
      <c r="F188" s="14"/>
      <c r="G188" s="1"/>
      <c r="H188" s="1"/>
    </row>
    <row r="189" spans="1:8" x14ac:dyDescent="0.25">
      <c r="A189" s="14"/>
      <c r="F189" s="14"/>
      <c r="G189" s="1"/>
      <c r="H189" s="1"/>
    </row>
    <row r="190" spans="1:8" x14ac:dyDescent="0.25">
      <c r="A190" s="14"/>
      <c r="F190" s="14"/>
      <c r="G190" s="1"/>
      <c r="H190" s="1"/>
    </row>
    <row r="191" spans="1:8" x14ac:dyDescent="0.25">
      <c r="A191" s="14"/>
      <c r="F191" s="14"/>
      <c r="G191" s="1"/>
      <c r="H191" s="1"/>
    </row>
    <row r="192" spans="1:8" x14ac:dyDescent="0.25">
      <c r="A192" s="14"/>
      <c r="F192" s="14"/>
      <c r="G192" s="1"/>
      <c r="H192" s="1"/>
    </row>
    <row r="193" spans="1:8" x14ac:dyDescent="0.25">
      <c r="A193" s="14"/>
      <c r="F193" s="14"/>
      <c r="G193" s="1"/>
      <c r="H193" s="1"/>
    </row>
    <row r="194" spans="1:8" x14ac:dyDescent="0.25">
      <c r="A194" s="14"/>
      <c r="F194" s="14"/>
      <c r="G194" s="1"/>
      <c r="H194" s="1"/>
    </row>
    <row r="195" spans="1:8" x14ac:dyDescent="0.25">
      <c r="A195" s="14"/>
      <c r="F195" s="14"/>
      <c r="G195" s="1"/>
      <c r="H195" s="1"/>
    </row>
    <row r="196" spans="1:8" x14ac:dyDescent="0.25">
      <c r="A196" s="14"/>
      <c r="F196" s="14"/>
      <c r="G196" s="1"/>
      <c r="H196" s="1"/>
    </row>
    <row r="197" spans="1:8" x14ac:dyDescent="0.25">
      <c r="A197" s="14"/>
      <c r="F197" s="14"/>
      <c r="G197" s="1"/>
      <c r="H197" s="1"/>
    </row>
    <row r="198" spans="1:8" x14ac:dyDescent="0.25">
      <c r="A198" s="14"/>
      <c r="F198" s="14"/>
      <c r="G198" s="1"/>
      <c r="H198" s="1"/>
    </row>
    <row r="199" spans="1:8" x14ac:dyDescent="0.25">
      <c r="A199" s="14"/>
      <c r="F199" s="14"/>
      <c r="G199" s="1"/>
      <c r="H199" s="1"/>
    </row>
    <row r="200" spans="1:8" x14ac:dyDescent="0.25">
      <c r="A200" s="14"/>
      <c r="F200" s="14"/>
      <c r="G200" s="1"/>
      <c r="H200" s="1"/>
    </row>
    <row r="201" spans="1:8" x14ac:dyDescent="0.25">
      <c r="A201" s="14"/>
      <c r="F201" s="14"/>
      <c r="G201" s="1"/>
      <c r="H201" s="1"/>
    </row>
    <row r="202" spans="1:8" x14ac:dyDescent="0.25">
      <c r="A202" s="14"/>
    </row>
    <row r="203" spans="1:8" x14ac:dyDescent="0.25">
      <c r="A203" s="14"/>
    </row>
    <row r="204" spans="1:8" x14ac:dyDescent="0.25">
      <c r="A204" s="14"/>
    </row>
    <row r="205" spans="1:8" x14ac:dyDescent="0.25">
      <c r="A205" s="14"/>
    </row>
    <row r="206" spans="1:8" x14ac:dyDescent="0.25">
      <c r="A206" s="14"/>
    </row>
    <row r="207" spans="1:8" x14ac:dyDescent="0.25">
      <c r="A207" s="14"/>
    </row>
    <row r="208" spans="1:8"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84"/>
  <sheetViews>
    <sheetView zoomScale="80" zoomScaleNormal="80" workbookViewId="0">
      <selection activeCell="D33" sqref="D33"/>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A2" s="16">
        <v>44032</v>
      </c>
      <c r="B2" s="32" t="s">
        <v>108</v>
      </c>
      <c r="C2" t="s">
        <v>109</v>
      </c>
      <c r="D2" t="s">
        <v>110</v>
      </c>
      <c r="E2" t="s">
        <v>111</v>
      </c>
      <c r="F2" t="s">
        <v>112</v>
      </c>
      <c r="G2" t="s">
        <v>113</v>
      </c>
      <c r="H2" t="s">
        <v>114</v>
      </c>
      <c r="I2" t="s">
        <v>115</v>
      </c>
      <c r="J2" s="14">
        <v>44035</v>
      </c>
      <c r="K2" s="15">
        <v>8</v>
      </c>
      <c r="L2" s="15" t="s">
        <v>116</v>
      </c>
      <c r="M2" t="s">
        <v>7</v>
      </c>
      <c r="N2" s="15">
        <v>10</v>
      </c>
      <c r="O2" s="15">
        <v>30</v>
      </c>
      <c r="P2" t="s">
        <v>116</v>
      </c>
      <c r="Q2" t="s">
        <v>117</v>
      </c>
      <c r="R2" t="s">
        <v>116</v>
      </c>
      <c r="S2" t="s">
        <v>117</v>
      </c>
      <c r="T2" t="s">
        <v>116</v>
      </c>
      <c r="U2" t="s">
        <v>117</v>
      </c>
      <c r="V2" t="s">
        <v>116</v>
      </c>
      <c r="W2" t="s">
        <v>117</v>
      </c>
      <c r="X2" t="s">
        <v>116</v>
      </c>
      <c r="Y2" t="s">
        <v>117</v>
      </c>
      <c r="Z2" t="s">
        <v>116</v>
      </c>
      <c r="AA2" t="s">
        <v>117</v>
      </c>
      <c r="AB2" t="s">
        <v>116</v>
      </c>
      <c r="AC2" t="s">
        <v>117</v>
      </c>
      <c r="AD2" t="s">
        <v>116</v>
      </c>
      <c r="AE2" t="s">
        <v>117</v>
      </c>
    </row>
    <row r="3" spans="1:31" x14ac:dyDescent="0.25">
      <c r="A3" s="16">
        <v>44037</v>
      </c>
      <c r="B3" s="32" t="s">
        <v>118</v>
      </c>
      <c r="C3" t="s">
        <v>109</v>
      </c>
      <c r="D3" t="s">
        <v>110</v>
      </c>
      <c r="E3" t="s">
        <v>111</v>
      </c>
      <c r="F3" t="s">
        <v>112</v>
      </c>
      <c r="G3" t="s">
        <v>113</v>
      </c>
      <c r="H3" t="s">
        <v>114</v>
      </c>
      <c r="I3" t="s">
        <v>119</v>
      </c>
      <c r="J3" s="14">
        <v>44041</v>
      </c>
      <c r="K3" s="15">
        <v>8</v>
      </c>
      <c r="L3" s="15" t="s">
        <v>109</v>
      </c>
      <c r="M3" t="s">
        <v>6</v>
      </c>
      <c r="N3" s="15">
        <v>1.54</v>
      </c>
      <c r="O3" s="15">
        <v>0.96</v>
      </c>
      <c r="P3" t="s">
        <v>116</v>
      </c>
      <c r="Q3" t="s">
        <v>117</v>
      </c>
      <c r="R3" t="s">
        <v>116</v>
      </c>
      <c r="S3" t="s">
        <v>117</v>
      </c>
      <c r="T3" t="s">
        <v>116</v>
      </c>
      <c r="U3" t="s">
        <v>117</v>
      </c>
      <c r="V3" t="s">
        <v>116</v>
      </c>
      <c r="W3" t="s">
        <v>117</v>
      </c>
      <c r="X3" t="s">
        <v>116</v>
      </c>
      <c r="Y3" t="s">
        <v>117</v>
      </c>
      <c r="Z3" t="s">
        <v>116</v>
      </c>
      <c r="AA3" t="s">
        <v>117</v>
      </c>
      <c r="AB3" t="s">
        <v>116</v>
      </c>
      <c r="AC3" t="s">
        <v>117</v>
      </c>
      <c r="AD3" t="s">
        <v>116</v>
      </c>
      <c r="AE3" t="s">
        <v>117</v>
      </c>
    </row>
    <row r="4" spans="1:31" x14ac:dyDescent="0.25">
      <c r="A4" s="16">
        <v>44037</v>
      </c>
      <c r="B4" s="32" t="s">
        <v>120</v>
      </c>
      <c r="C4" t="s">
        <v>109</v>
      </c>
      <c r="D4" t="s">
        <v>121</v>
      </c>
      <c r="E4" t="s">
        <v>111</v>
      </c>
      <c r="F4" t="s">
        <v>112</v>
      </c>
      <c r="G4" t="s">
        <v>122</v>
      </c>
      <c r="H4" t="s">
        <v>123</v>
      </c>
      <c r="I4" t="s">
        <v>124</v>
      </c>
      <c r="J4" s="14">
        <v>44047</v>
      </c>
      <c r="K4" s="15">
        <v>7</v>
      </c>
      <c r="L4" s="15" t="s">
        <v>109</v>
      </c>
      <c r="M4" t="s">
        <v>1</v>
      </c>
      <c r="N4" s="15">
        <v>2.96</v>
      </c>
      <c r="O4" s="15">
        <v>1.54</v>
      </c>
      <c r="P4" t="s">
        <v>116</v>
      </c>
      <c r="Q4" t="s">
        <v>117</v>
      </c>
      <c r="R4" t="s">
        <v>116</v>
      </c>
      <c r="S4" t="s">
        <v>117</v>
      </c>
      <c r="T4" t="s">
        <v>116</v>
      </c>
      <c r="U4" t="s">
        <v>117</v>
      </c>
      <c r="V4" t="s">
        <v>116</v>
      </c>
      <c r="W4" t="s">
        <v>117</v>
      </c>
      <c r="X4" t="s">
        <v>116</v>
      </c>
      <c r="Y4" t="s">
        <v>117</v>
      </c>
      <c r="Z4" t="s">
        <v>116</v>
      </c>
      <c r="AA4" t="s">
        <v>117</v>
      </c>
      <c r="AB4" t="s">
        <v>116</v>
      </c>
      <c r="AC4" t="s">
        <v>117</v>
      </c>
      <c r="AD4" t="s">
        <v>116</v>
      </c>
      <c r="AE4" t="s">
        <v>117</v>
      </c>
    </row>
    <row r="5" spans="1:31" x14ac:dyDescent="0.25">
      <c r="A5" s="16">
        <v>44045</v>
      </c>
      <c r="B5" s="32" t="s">
        <v>125</v>
      </c>
      <c r="C5" t="s">
        <v>109</v>
      </c>
      <c r="D5" t="s">
        <v>110</v>
      </c>
      <c r="E5" t="s">
        <v>111</v>
      </c>
      <c r="F5" t="s">
        <v>112</v>
      </c>
      <c r="G5" t="s">
        <v>122</v>
      </c>
      <c r="H5" t="s">
        <v>126</v>
      </c>
      <c r="I5" t="s">
        <v>119</v>
      </c>
      <c r="J5" s="14">
        <v>44059</v>
      </c>
      <c r="K5" s="15">
        <v>13</v>
      </c>
      <c r="L5" s="15" t="s">
        <v>109</v>
      </c>
      <c r="M5" t="s">
        <v>1</v>
      </c>
      <c r="N5" s="15">
        <v>2.3199999999999998</v>
      </c>
      <c r="O5" s="15">
        <v>1.43</v>
      </c>
      <c r="P5" t="s">
        <v>116</v>
      </c>
      <c r="Q5" t="s">
        <v>117</v>
      </c>
      <c r="R5" t="s">
        <v>116</v>
      </c>
      <c r="S5" t="s">
        <v>117</v>
      </c>
      <c r="T5" t="s">
        <v>116</v>
      </c>
      <c r="U5" t="s">
        <v>117</v>
      </c>
      <c r="V5" t="s">
        <v>116</v>
      </c>
      <c r="W5" t="s">
        <v>117</v>
      </c>
      <c r="X5" t="s">
        <v>116</v>
      </c>
      <c r="Y5" t="s">
        <v>117</v>
      </c>
      <c r="Z5" t="s">
        <v>116</v>
      </c>
      <c r="AA5" t="s">
        <v>117</v>
      </c>
      <c r="AB5" t="s">
        <v>116</v>
      </c>
      <c r="AC5" t="s">
        <v>117</v>
      </c>
      <c r="AD5" t="s">
        <v>116</v>
      </c>
      <c r="AE5" t="s">
        <v>117</v>
      </c>
    </row>
    <row r="6" spans="1:31" x14ac:dyDescent="0.25">
      <c r="A6" s="16">
        <v>44049</v>
      </c>
      <c r="B6" s="32" t="s">
        <v>127</v>
      </c>
      <c r="C6" t="s">
        <v>109</v>
      </c>
      <c r="D6" t="s">
        <v>128</v>
      </c>
      <c r="E6" t="s">
        <v>111</v>
      </c>
      <c r="F6" t="s">
        <v>112</v>
      </c>
      <c r="G6" t="s">
        <v>122</v>
      </c>
      <c r="H6" t="s">
        <v>123</v>
      </c>
      <c r="I6" t="s">
        <v>119</v>
      </c>
      <c r="J6" s="14">
        <v>44054</v>
      </c>
      <c r="K6" s="15">
        <v>10</v>
      </c>
      <c r="L6" s="15" t="s">
        <v>116</v>
      </c>
      <c r="M6" t="s">
        <v>7</v>
      </c>
      <c r="N6" s="15">
        <v>1.25</v>
      </c>
      <c r="O6" s="15">
        <v>1.25</v>
      </c>
      <c r="P6" t="s">
        <v>116</v>
      </c>
      <c r="Q6" t="s">
        <v>117</v>
      </c>
      <c r="R6" t="s">
        <v>116</v>
      </c>
      <c r="S6" t="s">
        <v>117</v>
      </c>
      <c r="T6" t="s">
        <v>116</v>
      </c>
      <c r="U6" t="s">
        <v>117</v>
      </c>
      <c r="V6" t="s">
        <v>116</v>
      </c>
      <c r="W6" t="s">
        <v>117</v>
      </c>
      <c r="X6" t="s">
        <v>116</v>
      </c>
      <c r="Y6" t="s">
        <v>117</v>
      </c>
      <c r="Z6" t="s">
        <v>116</v>
      </c>
      <c r="AA6" t="s">
        <v>117</v>
      </c>
      <c r="AB6" t="s">
        <v>116</v>
      </c>
      <c r="AC6" t="s">
        <v>117</v>
      </c>
      <c r="AD6" t="s">
        <v>116</v>
      </c>
      <c r="AE6" t="s">
        <v>117</v>
      </c>
    </row>
    <row r="7" spans="1:31" x14ac:dyDescent="0.25">
      <c r="A7" s="16">
        <v>44058</v>
      </c>
      <c r="B7" s="32" t="s">
        <v>129</v>
      </c>
      <c r="C7" t="s">
        <v>109</v>
      </c>
      <c r="D7" t="s">
        <v>130</v>
      </c>
      <c r="E7" t="s">
        <v>111</v>
      </c>
      <c r="F7" t="s">
        <v>131</v>
      </c>
      <c r="G7" t="s">
        <v>132</v>
      </c>
      <c r="H7" t="s">
        <v>133</v>
      </c>
      <c r="I7" t="s">
        <v>124</v>
      </c>
      <c r="J7" s="14">
        <v>44118</v>
      </c>
      <c r="K7" s="15">
        <v>37</v>
      </c>
      <c r="L7" s="15" t="s">
        <v>111</v>
      </c>
      <c r="M7" t="s">
        <v>6</v>
      </c>
      <c r="N7" s="15">
        <v>8.8800000000000008</v>
      </c>
      <c r="O7" s="15">
        <v>10.62</v>
      </c>
      <c r="P7" t="s">
        <v>116</v>
      </c>
      <c r="Q7" t="s">
        <v>117</v>
      </c>
      <c r="R7" t="s">
        <v>116</v>
      </c>
      <c r="S7" t="s">
        <v>117</v>
      </c>
      <c r="T7" t="s">
        <v>116</v>
      </c>
      <c r="U7" t="s">
        <v>117</v>
      </c>
      <c r="V7" t="s">
        <v>116</v>
      </c>
      <c r="W7" t="s">
        <v>117</v>
      </c>
      <c r="X7" t="s">
        <v>116</v>
      </c>
      <c r="Y7" t="s">
        <v>117</v>
      </c>
      <c r="Z7" t="s">
        <v>116</v>
      </c>
      <c r="AA7" t="s">
        <v>117</v>
      </c>
      <c r="AB7" t="s">
        <v>116</v>
      </c>
      <c r="AC7" t="s">
        <v>117</v>
      </c>
      <c r="AD7" t="s">
        <v>116</v>
      </c>
      <c r="AE7" t="s">
        <v>117</v>
      </c>
    </row>
    <row r="8" spans="1:31" x14ac:dyDescent="0.25">
      <c r="A8" s="16">
        <v>44062</v>
      </c>
      <c r="B8" s="32" t="s">
        <v>134</v>
      </c>
      <c r="C8" t="s">
        <v>109</v>
      </c>
      <c r="D8" t="s">
        <v>135</v>
      </c>
      <c r="E8" t="s">
        <v>111</v>
      </c>
      <c r="F8" t="s">
        <v>131</v>
      </c>
      <c r="G8" t="s">
        <v>132</v>
      </c>
      <c r="H8" t="s">
        <v>136</v>
      </c>
      <c r="I8" t="s">
        <v>124</v>
      </c>
      <c r="J8" s="14">
        <v>44130</v>
      </c>
      <c r="K8" s="15">
        <v>15</v>
      </c>
      <c r="L8" s="15" t="s">
        <v>111</v>
      </c>
      <c r="M8" t="s">
        <v>1</v>
      </c>
      <c r="N8" s="15">
        <v>3.3</v>
      </c>
      <c r="O8" s="15">
        <v>5.2</v>
      </c>
      <c r="P8" t="s">
        <v>116</v>
      </c>
      <c r="Q8" t="s">
        <v>117</v>
      </c>
      <c r="R8" t="s">
        <v>116</v>
      </c>
      <c r="S8" t="s">
        <v>117</v>
      </c>
      <c r="T8" t="s">
        <v>116</v>
      </c>
      <c r="U8" t="s">
        <v>117</v>
      </c>
      <c r="V8" t="s">
        <v>116</v>
      </c>
      <c r="W8" t="s">
        <v>117</v>
      </c>
      <c r="X8" t="s">
        <v>116</v>
      </c>
      <c r="Y8" t="s">
        <v>117</v>
      </c>
      <c r="Z8" t="s">
        <v>116</v>
      </c>
      <c r="AA8" t="s">
        <v>117</v>
      </c>
      <c r="AB8" t="s">
        <v>116</v>
      </c>
      <c r="AC8" t="s">
        <v>117</v>
      </c>
      <c r="AD8" t="s">
        <v>116</v>
      </c>
      <c r="AE8" t="s">
        <v>117</v>
      </c>
    </row>
    <row r="9" spans="1:31" x14ac:dyDescent="0.25">
      <c r="A9" s="16">
        <v>44139</v>
      </c>
      <c r="B9" s="32" t="s">
        <v>137</v>
      </c>
      <c r="C9" t="s">
        <v>109</v>
      </c>
      <c r="D9" t="s">
        <v>138</v>
      </c>
      <c r="E9" t="s">
        <v>111</v>
      </c>
      <c r="F9" t="s">
        <v>139</v>
      </c>
      <c r="G9" t="s">
        <v>132</v>
      </c>
      <c r="H9" t="s">
        <v>140</v>
      </c>
      <c r="I9" t="s">
        <v>124</v>
      </c>
      <c r="J9" s="14">
        <v>44255</v>
      </c>
      <c r="K9" s="15">
        <v>29</v>
      </c>
      <c r="L9" s="15" t="s">
        <v>109</v>
      </c>
      <c r="M9" t="s">
        <v>1</v>
      </c>
      <c r="N9" s="15">
        <v>9.1199999999999992</v>
      </c>
      <c r="O9" s="15">
        <v>6.38</v>
      </c>
      <c r="P9" t="s">
        <v>116</v>
      </c>
      <c r="Q9" t="s">
        <v>117</v>
      </c>
      <c r="R9" t="s">
        <v>116</v>
      </c>
      <c r="S9" t="s">
        <v>117</v>
      </c>
      <c r="T9" t="s">
        <v>116</v>
      </c>
      <c r="U9" t="s">
        <v>117</v>
      </c>
      <c r="V9" t="s">
        <v>116</v>
      </c>
      <c r="W9" t="s">
        <v>117</v>
      </c>
      <c r="X9" t="s">
        <v>116</v>
      </c>
      <c r="Y9" t="s">
        <v>117</v>
      </c>
      <c r="Z9" t="s">
        <v>116</v>
      </c>
      <c r="AA9" t="s">
        <v>117</v>
      </c>
      <c r="AB9" t="s">
        <v>116</v>
      </c>
      <c r="AC9" t="s">
        <v>117</v>
      </c>
      <c r="AD9" t="s">
        <v>116</v>
      </c>
      <c r="AE9" t="s">
        <v>117</v>
      </c>
    </row>
    <row r="10" spans="1:31" x14ac:dyDescent="0.25">
      <c r="A10" s="16">
        <v>44365</v>
      </c>
      <c r="B10" s="32" t="s">
        <v>141</v>
      </c>
      <c r="C10" t="s">
        <v>109</v>
      </c>
      <c r="D10" t="s">
        <v>142</v>
      </c>
      <c r="E10" t="s">
        <v>111</v>
      </c>
      <c r="F10" t="s">
        <v>143</v>
      </c>
      <c r="G10" t="s">
        <v>132</v>
      </c>
      <c r="H10" t="s">
        <v>144</v>
      </c>
      <c r="I10" t="s">
        <v>124</v>
      </c>
      <c r="J10" s="14">
        <v>44391</v>
      </c>
      <c r="K10" s="15">
        <v>15</v>
      </c>
      <c r="L10" s="15" t="s">
        <v>109</v>
      </c>
      <c r="M10" t="s">
        <v>1</v>
      </c>
      <c r="N10" s="15">
        <v>5.2</v>
      </c>
      <c r="O10" s="15">
        <v>3.3</v>
      </c>
      <c r="P10" t="s">
        <v>116</v>
      </c>
      <c r="Q10" t="s">
        <v>117</v>
      </c>
      <c r="R10" t="s">
        <v>116</v>
      </c>
      <c r="S10" t="s">
        <v>117</v>
      </c>
      <c r="T10" t="s">
        <v>116</v>
      </c>
      <c r="U10" t="s">
        <v>117</v>
      </c>
      <c r="V10" t="s">
        <v>116</v>
      </c>
      <c r="W10" t="s">
        <v>117</v>
      </c>
      <c r="X10" t="s">
        <v>116</v>
      </c>
      <c r="Y10" t="s">
        <v>117</v>
      </c>
      <c r="Z10" t="s">
        <v>116</v>
      </c>
      <c r="AA10" t="s">
        <v>117</v>
      </c>
      <c r="AB10" t="s">
        <v>116</v>
      </c>
      <c r="AC10" t="s">
        <v>117</v>
      </c>
      <c r="AD10" t="s">
        <v>116</v>
      </c>
      <c r="AE10" t="s">
        <v>117</v>
      </c>
    </row>
    <row r="11" spans="1:31" x14ac:dyDescent="0.25">
      <c r="A11" s="16">
        <v>44400</v>
      </c>
      <c r="B11" s="32" t="s">
        <v>145</v>
      </c>
      <c r="C11" t="s">
        <v>109</v>
      </c>
      <c r="D11" t="s">
        <v>146</v>
      </c>
      <c r="E11" t="s">
        <v>111</v>
      </c>
      <c r="F11" t="s">
        <v>143</v>
      </c>
      <c r="G11" t="s">
        <v>132</v>
      </c>
      <c r="H11" t="s">
        <v>147</v>
      </c>
      <c r="I11" t="s">
        <v>124</v>
      </c>
      <c r="J11" s="14">
        <v>44410</v>
      </c>
      <c r="K11" s="15">
        <v>21</v>
      </c>
      <c r="L11" s="15" t="s">
        <v>109</v>
      </c>
      <c r="M11" t="s">
        <v>1</v>
      </c>
      <c r="N11" s="15">
        <v>6.88</v>
      </c>
      <c r="O11" s="15">
        <v>4.62</v>
      </c>
      <c r="P11" t="s">
        <v>116</v>
      </c>
      <c r="Q11" t="s">
        <v>117</v>
      </c>
      <c r="R11" t="s">
        <v>116</v>
      </c>
      <c r="S11" t="s">
        <v>117</v>
      </c>
      <c r="T11" t="s">
        <v>116</v>
      </c>
      <c r="U11" t="s">
        <v>117</v>
      </c>
      <c r="V11" t="s">
        <v>116</v>
      </c>
      <c r="W11" t="s">
        <v>117</v>
      </c>
      <c r="X11" t="s">
        <v>116</v>
      </c>
      <c r="Y11" t="s">
        <v>117</v>
      </c>
      <c r="Z11" t="s">
        <v>116</v>
      </c>
      <c r="AA11" t="s">
        <v>117</v>
      </c>
      <c r="AB11" t="s">
        <v>116</v>
      </c>
      <c r="AC11" t="s">
        <v>117</v>
      </c>
      <c r="AD11" t="s">
        <v>116</v>
      </c>
      <c r="AE11" t="s">
        <v>117</v>
      </c>
    </row>
    <row r="12" spans="1:31" x14ac:dyDescent="0.25">
      <c r="A12" s="16">
        <v>44401</v>
      </c>
      <c r="B12" s="32" t="s">
        <v>148</v>
      </c>
      <c r="C12" t="s">
        <v>109</v>
      </c>
      <c r="D12" t="s">
        <v>149</v>
      </c>
      <c r="E12" t="s">
        <v>111</v>
      </c>
      <c r="F12" t="s">
        <v>143</v>
      </c>
      <c r="G12" t="s">
        <v>150</v>
      </c>
      <c r="H12" t="s">
        <v>151</v>
      </c>
      <c r="I12" t="s">
        <v>124</v>
      </c>
      <c r="J12" s="14">
        <v>44407</v>
      </c>
      <c r="K12" s="15">
        <v>3</v>
      </c>
      <c r="L12" s="15" t="s">
        <v>109</v>
      </c>
      <c r="M12" t="s">
        <v>1</v>
      </c>
      <c r="N12" s="15">
        <v>1.84</v>
      </c>
      <c r="O12" s="15">
        <v>0.66</v>
      </c>
      <c r="P12" t="s">
        <v>116</v>
      </c>
      <c r="Q12" t="s">
        <v>117</v>
      </c>
      <c r="R12" t="s">
        <v>116</v>
      </c>
      <c r="S12" t="s">
        <v>117</v>
      </c>
      <c r="T12" t="s">
        <v>116</v>
      </c>
      <c r="U12" t="s">
        <v>117</v>
      </c>
      <c r="V12" t="s">
        <v>116</v>
      </c>
      <c r="W12" t="s">
        <v>117</v>
      </c>
      <c r="X12" t="s">
        <v>116</v>
      </c>
      <c r="Y12" t="s">
        <v>117</v>
      </c>
      <c r="Z12" t="s">
        <v>116</v>
      </c>
      <c r="AA12" t="s">
        <v>117</v>
      </c>
      <c r="AB12" t="s">
        <v>116</v>
      </c>
      <c r="AC12" t="s">
        <v>117</v>
      </c>
      <c r="AD12" t="s">
        <v>116</v>
      </c>
      <c r="AE12" t="s">
        <v>117</v>
      </c>
    </row>
    <row r="13" spans="1:31" x14ac:dyDescent="0.25">
      <c r="A13" s="16">
        <v>44410</v>
      </c>
      <c r="B13" s="32" t="s">
        <v>152</v>
      </c>
      <c r="C13" t="s">
        <v>109</v>
      </c>
      <c r="D13" t="s">
        <v>146</v>
      </c>
      <c r="E13" t="s">
        <v>111</v>
      </c>
      <c r="F13" t="s">
        <v>143</v>
      </c>
      <c r="G13" t="s">
        <v>132</v>
      </c>
      <c r="H13" t="s">
        <v>140</v>
      </c>
      <c r="I13" t="s">
        <v>124</v>
      </c>
      <c r="J13" s="14">
        <v>44481</v>
      </c>
      <c r="K13" s="15">
        <v>18</v>
      </c>
      <c r="L13" s="15" t="s">
        <v>109</v>
      </c>
      <c r="M13" t="s">
        <v>1</v>
      </c>
      <c r="N13" s="15">
        <v>6.04</v>
      </c>
      <c r="O13" s="15">
        <v>3.96</v>
      </c>
      <c r="P13" t="s">
        <v>116</v>
      </c>
      <c r="Q13" t="s">
        <v>117</v>
      </c>
      <c r="R13" t="s">
        <v>116</v>
      </c>
      <c r="S13" t="s">
        <v>117</v>
      </c>
      <c r="T13" t="s">
        <v>116</v>
      </c>
      <c r="U13" t="s">
        <v>117</v>
      </c>
      <c r="V13" t="s">
        <v>116</v>
      </c>
      <c r="W13" t="s">
        <v>117</v>
      </c>
      <c r="X13" t="s">
        <v>116</v>
      </c>
      <c r="Y13" t="s">
        <v>117</v>
      </c>
      <c r="Z13" t="s">
        <v>116</v>
      </c>
      <c r="AA13" t="s">
        <v>117</v>
      </c>
      <c r="AB13" t="s">
        <v>116</v>
      </c>
      <c r="AC13" t="s">
        <v>117</v>
      </c>
      <c r="AD13" t="s">
        <v>116</v>
      </c>
      <c r="AE13" t="s">
        <v>117</v>
      </c>
    </row>
    <row r="14" spans="1:31" x14ac:dyDescent="0.25">
      <c r="A14" s="16">
        <v>44525</v>
      </c>
      <c r="B14" s="32" t="s">
        <v>153</v>
      </c>
      <c r="C14" t="s">
        <v>109</v>
      </c>
      <c r="D14" t="s">
        <v>154</v>
      </c>
      <c r="E14" t="s">
        <v>111</v>
      </c>
      <c r="F14" t="s">
        <v>143</v>
      </c>
      <c r="G14" t="s">
        <v>113</v>
      </c>
      <c r="H14" t="s">
        <v>155</v>
      </c>
      <c r="I14" t="s">
        <v>124</v>
      </c>
      <c r="J14" s="14">
        <v>44561</v>
      </c>
      <c r="K14" s="15">
        <v>24</v>
      </c>
      <c r="L14" s="15" t="s">
        <v>111</v>
      </c>
      <c r="M14" t="s">
        <v>6</v>
      </c>
      <c r="N14" s="15">
        <v>5.76</v>
      </c>
      <c r="O14" s="15">
        <v>7.24</v>
      </c>
      <c r="P14" t="s">
        <v>116</v>
      </c>
      <c r="Q14" t="s">
        <v>117</v>
      </c>
      <c r="R14" t="s">
        <v>116</v>
      </c>
      <c r="S14" t="s">
        <v>117</v>
      </c>
      <c r="T14" t="s">
        <v>116</v>
      </c>
      <c r="U14" t="s">
        <v>117</v>
      </c>
      <c r="V14" t="s">
        <v>116</v>
      </c>
      <c r="W14" t="s">
        <v>117</v>
      </c>
      <c r="X14" t="s">
        <v>116</v>
      </c>
      <c r="Y14" t="s">
        <v>117</v>
      </c>
      <c r="Z14" t="s">
        <v>116</v>
      </c>
      <c r="AA14" t="s">
        <v>117</v>
      </c>
      <c r="AB14" t="s">
        <v>116</v>
      </c>
      <c r="AC14" t="s">
        <v>117</v>
      </c>
      <c r="AD14" t="s">
        <v>116</v>
      </c>
      <c r="AE14" t="s">
        <v>117</v>
      </c>
    </row>
    <row r="15" spans="1:31" x14ac:dyDescent="0.25">
      <c r="A15" s="16">
        <v>44535</v>
      </c>
      <c r="B15" s="32" t="s">
        <v>156</v>
      </c>
      <c r="C15" t="s">
        <v>109</v>
      </c>
      <c r="D15" t="s">
        <v>157</v>
      </c>
      <c r="E15" t="s">
        <v>111</v>
      </c>
      <c r="F15" t="s">
        <v>143</v>
      </c>
      <c r="G15" t="s">
        <v>158</v>
      </c>
      <c r="H15" t="s">
        <v>159</v>
      </c>
      <c r="I15" t="s">
        <v>124</v>
      </c>
      <c r="J15" s="14">
        <v>44560</v>
      </c>
      <c r="K15" s="15">
        <v>18</v>
      </c>
      <c r="L15" s="15" t="s">
        <v>111</v>
      </c>
      <c r="M15" t="s">
        <v>1</v>
      </c>
      <c r="N15" s="15">
        <v>3.96</v>
      </c>
      <c r="O15" s="15">
        <v>6.04</v>
      </c>
      <c r="P15" t="s">
        <v>116</v>
      </c>
      <c r="Q15" t="s">
        <v>117</v>
      </c>
      <c r="R15" t="s">
        <v>116</v>
      </c>
      <c r="S15" t="s">
        <v>117</v>
      </c>
      <c r="T15" t="s">
        <v>116</v>
      </c>
      <c r="U15" t="s">
        <v>117</v>
      </c>
      <c r="V15" t="s">
        <v>116</v>
      </c>
      <c r="W15" t="s">
        <v>117</v>
      </c>
      <c r="X15" t="s">
        <v>116</v>
      </c>
      <c r="Y15" t="s">
        <v>117</v>
      </c>
      <c r="Z15" t="s">
        <v>116</v>
      </c>
      <c r="AA15" t="s">
        <v>117</v>
      </c>
      <c r="AB15" t="s">
        <v>116</v>
      </c>
      <c r="AC15" t="s">
        <v>117</v>
      </c>
      <c r="AD15" t="s">
        <v>116</v>
      </c>
      <c r="AE15" t="s">
        <v>117</v>
      </c>
    </row>
    <row r="16" spans="1:31" x14ac:dyDescent="0.25">
      <c r="A16" s="16">
        <v>44745</v>
      </c>
      <c r="B16" s="32" t="s">
        <v>160</v>
      </c>
      <c r="C16" t="s">
        <v>109</v>
      </c>
      <c r="D16" t="s">
        <v>161</v>
      </c>
      <c r="E16" t="s">
        <v>111</v>
      </c>
      <c r="F16" t="s">
        <v>143</v>
      </c>
      <c r="G16" t="s">
        <v>132</v>
      </c>
      <c r="H16" t="s">
        <v>144</v>
      </c>
      <c r="I16" t="s">
        <v>124</v>
      </c>
      <c r="J16" s="14">
        <v>44745</v>
      </c>
      <c r="K16" s="15">
        <v>16</v>
      </c>
      <c r="L16" s="15" t="s">
        <v>109</v>
      </c>
      <c r="M16" t="s">
        <v>1</v>
      </c>
      <c r="N16" s="15">
        <v>5.48</v>
      </c>
      <c r="O16" s="15">
        <v>3.52</v>
      </c>
      <c r="P16" t="s">
        <v>116</v>
      </c>
      <c r="Q16" t="s">
        <v>117</v>
      </c>
      <c r="R16" t="s">
        <v>116</v>
      </c>
      <c r="S16" t="s">
        <v>117</v>
      </c>
      <c r="T16" t="s">
        <v>116</v>
      </c>
      <c r="U16" t="s">
        <v>117</v>
      </c>
      <c r="V16" t="s">
        <v>116</v>
      </c>
      <c r="W16" t="s">
        <v>117</v>
      </c>
      <c r="X16" t="s">
        <v>116</v>
      </c>
      <c r="Y16" t="s">
        <v>117</v>
      </c>
      <c r="Z16" t="s">
        <v>116</v>
      </c>
      <c r="AA16" t="s">
        <v>117</v>
      </c>
      <c r="AB16" t="s">
        <v>116</v>
      </c>
      <c r="AC16" t="s">
        <v>117</v>
      </c>
      <c r="AD16" t="s">
        <v>116</v>
      </c>
      <c r="AE16" t="s">
        <v>117</v>
      </c>
    </row>
    <row r="17" spans="1:31" x14ac:dyDescent="0.25">
      <c r="A17" s="16">
        <v>44745</v>
      </c>
      <c r="B17" s="32" t="s">
        <v>162</v>
      </c>
      <c r="C17" t="s">
        <v>109</v>
      </c>
      <c r="D17" t="s">
        <v>161</v>
      </c>
      <c r="E17" t="s">
        <v>111</v>
      </c>
      <c r="F17" t="s">
        <v>143</v>
      </c>
      <c r="G17" t="s">
        <v>132</v>
      </c>
      <c r="H17" t="s">
        <v>144</v>
      </c>
      <c r="I17" t="s">
        <v>124</v>
      </c>
      <c r="J17" s="14">
        <v>44745</v>
      </c>
      <c r="K17" s="15">
        <v>13</v>
      </c>
      <c r="L17" s="15" t="s">
        <v>109</v>
      </c>
      <c r="M17" t="s">
        <v>1</v>
      </c>
      <c r="N17" s="15">
        <v>4.6399999999999997</v>
      </c>
      <c r="O17" s="15">
        <v>2.86</v>
      </c>
      <c r="P17" t="s">
        <v>116</v>
      </c>
      <c r="Q17" t="s">
        <v>117</v>
      </c>
      <c r="R17" t="s">
        <v>116</v>
      </c>
      <c r="S17" t="s">
        <v>117</v>
      </c>
      <c r="T17" t="s">
        <v>116</v>
      </c>
      <c r="U17" t="s">
        <v>117</v>
      </c>
      <c r="V17" t="s">
        <v>116</v>
      </c>
      <c r="W17" t="s">
        <v>117</v>
      </c>
      <c r="X17" t="s">
        <v>116</v>
      </c>
      <c r="Y17" t="s">
        <v>117</v>
      </c>
      <c r="Z17" t="s">
        <v>116</v>
      </c>
      <c r="AA17" t="s">
        <v>117</v>
      </c>
      <c r="AB17" t="s">
        <v>116</v>
      </c>
      <c r="AC17" t="s">
        <v>117</v>
      </c>
      <c r="AD17" t="s">
        <v>116</v>
      </c>
      <c r="AE17" t="s">
        <v>117</v>
      </c>
    </row>
    <row r="18" spans="1:31" x14ac:dyDescent="0.25">
      <c r="A18" s="16">
        <v>44746</v>
      </c>
      <c r="B18" s="32" t="s">
        <v>163</v>
      </c>
      <c r="C18" t="s">
        <v>109</v>
      </c>
      <c r="D18" t="s">
        <v>143</v>
      </c>
      <c r="E18" t="s">
        <v>111</v>
      </c>
      <c r="F18" t="s">
        <v>161</v>
      </c>
      <c r="G18" t="s">
        <v>132</v>
      </c>
      <c r="H18" t="s">
        <v>144</v>
      </c>
      <c r="I18" t="s">
        <v>124</v>
      </c>
      <c r="J18" s="14">
        <v>44746</v>
      </c>
      <c r="K18" s="15">
        <v>16</v>
      </c>
      <c r="L18" s="15" t="s">
        <v>111</v>
      </c>
      <c r="M18" t="s">
        <v>1</v>
      </c>
      <c r="N18" s="15">
        <v>3.52</v>
      </c>
      <c r="O18" s="15">
        <v>5.48</v>
      </c>
      <c r="P18" t="s">
        <v>116</v>
      </c>
      <c r="Q18" t="s">
        <v>117</v>
      </c>
      <c r="R18" t="s">
        <v>116</v>
      </c>
      <c r="S18" t="s">
        <v>117</v>
      </c>
      <c r="T18" t="s">
        <v>116</v>
      </c>
      <c r="U18" t="s">
        <v>117</v>
      </c>
      <c r="V18" t="s">
        <v>116</v>
      </c>
      <c r="W18" t="s">
        <v>117</v>
      </c>
      <c r="X18" t="s">
        <v>116</v>
      </c>
      <c r="Y18" t="s">
        <v>117</v>
      </c>
      <c r="Z18" t="s">
        <v>116</v>
      </c>
      <c r="AA18" t="s">
        <v>117</v>
      </c>
      <c r="AB18" t="s">
        <v>116</v>
      </c>
      <c r="AC18" t="s">
        <v>117</v>
      </c>
      <c r="AD18" t="s">
        <v>116</v>
      </c>
      <c r="AE18" t="s">
        <v>117</v>
      </c>
    </row>
    <row r="19" spans="1:31" x14ac:dyDescent="0.25">
      <c r="A19" s="16"/>
      <c r="J19" s="14"/>
    </row>
    <row r="20" spans="1:31" x14ac:dyDescent="0.25">
      <c r="A20" s="16"/>
      <c r="J20" s="14"/>
    </row>
    <row r="21" spans="1:31" x14ac:dyDescent="0.25">
      <c r="A21" s="16"/>
      <c r="J21" s="14"/>
    </row>
    <row r="22" spans="1:31" x14ac:dyDescent="0.25">
      <c r="A22" s="16"/>
      <c r="J22" s="14"/>
    </row>
    <row r="23" spans="1:31" x14ac:dyDescent="0.25">
      <c r="A23" s="16"/>
      <c r="J23" s="14"/>
    </row>
    <row r="24" spans="1:31" x14ac:dyDescent="0.25">
      <c r="A24" s="16"/>
      <c r="J24" s="14"/>
    </row>
    <row r="25" spans="1:31" x14ac:dyDescent="0.25">
      <c r="A25" s="16"/>
      <c r="J25" s="14"/>
    </row>
    <row r="26" spans="1:31" x14ac:dyDescent="0.25">
      <c r="A26" s="16"/>
      <c r="J26" s="14"/>
    </row>
    <row r="27" spans="1:31" x14ac:dyDescent="0.25">
      <c r="A27" s="16"/>
      <c r="J27" s="14"/>
    </row>
    <row r="28" spans="1:31" x14ac:dyDescent="0.25">
      <c r="A28" s="16"/>
      <c r="J28" s="14"/>
    </row>
    <row r="29" spans="1:31" x14ac:dyDescent="0.25">
      <c r="A29" s="16"/>
      <c r="J29" s="14"/>
    </row>
    <row r="30" spans="1:31" x14ac:dyDescent="0.25">
      <c r="A30" s="16"/>
      <c r="J30" s="14"/>
    </row>
    <row r="31" spans="1:31" x14ac:dyDescent="0.25">
      <c r="A31" s="16"/>
      <c r="J31" s="14"/>
    </row>
    <row r="32" spans="1:31" x14ac:dyDescent="0.25">
      <c r="A32" s="16"/>
      <c r="J32" s="14"/>
    </row>
    <row r="33" spans="1:10" x14ac:dyDescent="0.25">
      <c r="A33" s="16"/>
      <c r="J33" s="14"/>
    </row>
    <row r="34" spans="1:10" x14ac:dyDescent="0.25">
      <c r="A34" s="16"/>
      <c r="J34" s="14"/>
    </row>
    <row r="35" spans="1:10" x14ac:dyDescent="0.25">
      <c r="A35" s="16"/>
      <c r="J35" s="14"/>
    </row>
    <row r="36" spans="1:10" x14ac:dyDescent="0.25">
      <c r="A36" s="16"/>
      <c r="J36" s="14"/>
    </row>
    <row r="37" spans="1:10" x14ac:dyDescent="0.25">
      <c r="A37" s="16"/>
      <c r="J37" s="14"/>
    </row>
    <row r="38" spans="1:10" x14ac:dyDescent="0.25">
      <c r="A38" s="16"/>
      <c r="J38" s="14"/>
    </row>
    <row r="39" spans="1:10" x14ac:dyDescent="0.25">
      <c r="A39" s="16"/>
      <c r="J39" s="14"/>
    </row>
    <row r="40" spans="1:10" x14ac:dyDescent="0.25">
      <c r="A40" s="16"/>
      <c r="J40" s="14"/>
    </row>
    <row r="41" spans="1:10" x14ac:dyDescent="0.25">
      <c r="A41" s="16"/>
      <c r="J41" s="14"/>
    </row>
    <row r="42" spans="1:10" x14ac:dyDescent="0.25">
      <c r="A42" s="16"/>
      <c r="J42" s="14"/>
    </row>
    <row r="43" spans="1:10" x14ac:dyDescent="0.25">
      <c r="A43" s="16"/>
      <c r="J43" s="14"/>
    </row>
    <row r="44" spans="1:10" x14ac:dyDescent="0.25">
      <c r="A44" s="16"/>
      <c r="J44" s="14"/>
    </row>
    <row r="45" spans="1:10" x14ac:dyDescent="0.25">
      <c r="A45" s="16"/>
      <c r="J45" s="14"/>
    </row>
    <row r="46" spans="1:10" x14ac:dyDescent="0.25">
      <c r="A46" s="16"/>
      <c r="J46" s="14"/>
    </row>
    <row r="47" spans="1:10" x14ac:dyDescent="0.25">
      <c r="A47" s="16"/>
      <c r="J47" s="14"/>
    </row>
    <row r="48" spans="1:10" x14ac:dyDescent="0.25">
      <c r="A48" s="16"/>
      <c r="J48" s="14"/>
    </row>
    <row r="49" spans="1:10" x14ac:dyDescent="0.25">
      <c r="A49" s="16"/>
      <c r="J49" s="14"/>
    </row>
    <row r="50" spans="1:10" x14ac:dyDescent="0.25">
      <c r="A50" s="16"/>
      <c r="J50" s="14"/>
    </row>
    <row r="51" spans="1:10" x14ac:dyDescent="0.25">
      <c r="A51" s="16"/>
      <c r="J51" s="14"/>
    </row>
    <row r="52" spans="1:10" x14ac:dyDescent="0.25">
      <c r="A52" s="16"/>
      <c r="J52" s="14"/>
    </row>
    <row r="53" spans="1:10" x14ac:dyDescent="0.25">
      <c r="A53" s="16"/>
      <c r="J53" s="14"/>
    </row>
    <row r="54" spans="1:10" x14ac:dyDescent="0.25">
      <c r="A54" s="16"/>
      <c r="J54" s="14"/>
    </row>
    <row r="55" spans="1:10" x14ac:dyDescent="0.25">
      <c r="A55" s="16"/>
      <c r="J55" s="14"/>
    </row>
    <row r="56" spans="1:10" x14ac:dyDescent="0.25">
      <c r="A56" s="16"/>
      <c r="J56" s="14"/>
    </row>
    <row r="57" spans="1:10" x14ac:dyDescent="0.25">
      <c r="A57" s="16"/>
      <c r="J57" s="14"/>
    </row>
    <row r="58" spans="1:10" x14ac:dyDescent="0.25">
      <c r="A58" s="16"/>
      <c r="J58" s="14"/>
    </row>
    <row r="59" spans="1:10" x14ac:dyDescent="0.25">
      <c r="A59" s="16"/>
      <c r="J59" s="14"/>
    </row>
    <row r="60" spans="1:10" x14ac:dyDescent="0.25">
      <c r="A60" s="16"/>
      <c r="J60" s="14"/>
    </row>
    <row r="61" spans="1:10" x14ac:dyDescent="0.25">
      <c r="A61" s="16"/>
      <c r="J61" s="14"/>
    </row>
    <row r="62" spans="1:10" x14ac:dyDescent="0.25">
      <c r="A62" s="16"/>
      <c r="J62" s="14"/>
    </row>
    <row r="63" spans="1:10" x14ac:dyDescent="0.25">
      <c r="A63" s="16"/>
      <c r="J63" s="14"/>
    </row>
    <row r="64" spans="1:10" x14ac:dyDescent="0.25">
      <c r="A64" s="16"/>
      <c r="J64" s="14"/>
    </row>
    <row r="65" spans="1:10" x14ac:dyDescent="0.25">
      <c r="A65" s="16"/>
      <c r="J65" s="14"/>
    </row>
    <row r="66" spans="1:10" x14ac:dyDescent="0.25">
      <c r="A66" s="16"/>
      <c r="J66" s="14"/>
    </row>
    <row r="67" spans="1:10" x14ac:dyDescent="0.25">
      <c r="A67" s="16"/>
      <c r="J67" s="14"/>
    </row>
    <row r="68" spans="1:10" x14ac:dyDescent="0.25">
      <c r="A68" s="16"/>
      <c r="J68" s="14"/>
    </row>
    <row r="69" spans="1:10" x14ac:dyDescent="0.25">
      <c r="A69" s="16"/>
      <c r="J69" s="14"/>
    </row>
    <row r="70" spans="1:10" x14ac:dyDescent="0.25">
      <c r="A70" s="16"/>
      <c r="J70" s="14"/>
    </row>
    <row r="71" spans="1:10" x14ac:dyDescent="0.25">
      <c r="A71" s="16"/>
      <c r="J71" s="14"/>
    </row>
    <row r="72" spans="1:10" x14ac:dyDescent="0.25">
      <c r="A72" s="16"/>
      <c r="J72" s="14"/>
    </row>
    <row r="73" spans="1:10" x14ac:dyDescent="0.25">
      <c r="A73" s="16"/>
      <c r="J73" s="14"/>
    </row>
    <row r="74" spans="1:10" x14ac:dyDescent="0.25">
      <c r="A74" s="16"/>
      <c r="J74" s="14"/>
    </row>
    <row r="75" spans="1:10" x14ac:dyDescent="0.25">
      <c r="A75" s="16"/>
      <c r="J75" s="14"/>
    </row>
    <row r="76" spans="1:10" x14ac:dyDescent="0.25">
      <c r="A76" s="16"/>
      <c r="J76" s="14"/>
    </row>
    <row r="77" spans="1:10" x14ac:dyDescent="0.25">
      <c r="A77" s="16"/>
      <c r="J77" s="14"/>
    </row>
    <row r="78" spans="1:10" x14ac:dyDescent="0.25">
      <c r="A78" s="16"/>
      <c r="J78" s="14"/>
    </row>
    <row r="79" spans="1:10" x14ac:dyDescent="0.25">
      <c r="A79" s="16"/>
      <c r="J79" s="14"/>
    </row>
    <row r="80" spans="1:10" x14ac:dyDescent="0.25">
      <c r="A80" s="16"/>
      <c r="J80" s="14"/>
    </row>
    <row r="81" spans="1:10" x14ac:dyDescent="0.25">
      <c r="A81" s="16"/>
      <c r="J81" s="14"/>
    </row>
    <row r="82" spans="1:10" x14ac:dyDescent="0.25">
      <c r="A82" s="16"/>
      <c r="J82" s="14"/>
    </row>
    <row r="83" spans="1:10" x14ac:dyDescent="0.25">
      <c r="A83" s="16"/>
      <c r="J83" s="14"/>
    </row>
    <row r="84" spans="1:10" x14ac:dyDescent="0.25">
      <c r="A84" s="16"/>
      <c r="J84" s="14"/>
    </row>
    <row r="85" spans="1:10" x14ac:dyDescent="0.25">
      <c r="A85" s="16"/>
      <c r="J85" s="14"/>
    </row>
    <row r="86" spans="1:10" x14ac:dyDescent="0.25">
      <c r="A86" s="16"/>
      <c r="J86" s="14"/>
    </row>
    <row r="87" spans="1:10" x14ac:dyDescent="0.25">
      <c r="A87" s="16"/>
      <c r="J87" s="14"/>
    </row>
    <row r="88" spans="1:10" x14ac:dyDescent="0.25">
      <c r="A88" s="16"/>
      <c r="J88" s="14"/>
    </row>
    <row r="89" spans="1:10" x14ac:dyDescent="0.25">
      <c r="A89" s="16"/>
      <c r="J89" s="14"/>
    </row>
    <row r="90" spans="1:10" x14ac:dyDescent="0.25">
      <c r="A90" s="16"/>
      <c r="J90" s="14"/>
    </row>
    <row r="91" spans="1:10" x14ac:dyDescent="0.25">
      <c r="A91" s="16"/>
      <c r="J91" s="14"/>
    </row>
    <row r="92" spans="1:10" x14ac:dyDescent="0.25">
      <c r="A92" s="16"/>
      <c r="J92" s="14"/>
    </row>
    <row r="93" spans="1:10" x14ac:dyDescent="0.25">
      <c r="A93" s="16"/>
      <c r="J93" s="14"/>
    </row>
    <row r="94" spans="1:10" x14ac:dyDescent="0.25">
      <c r="A94" s="16"/>
      <c r="J94" s="14"/>
    </row>
    <row r="95" spans="1:10" x14ac:dyDescent="0.25">
      <c r="A95" s="16"/>
      <c r="J95" s="14"/>
    </row>
    <row r="96" spans="1:10" x14ac:dyDescent="0.25">
      <c r="A96" s="16"/>
      <c r="J96" s="14"/>
    </row>
    <row r="97" spans="1:10" x14ac:dyDescent="0.25">
      <c r="A97" s="16"/>
      <c r="J97" s="14"/>
    </row>
    <row r="98" spans="1:10" x14ac:dyDescent="0.25">
      <c r="A98" s="16"/>
      <c r="J98" s="14"/>
    </row>
    <row r="99" spans="1:10" x14ac:dyDescent="0.25">
      <c r="A99" s="16"/>
      <c r="J99" s="14"/>
    </row>
    <row r="100" spans="1:10" x14ac:dyDescent="0.25">
      <c r="A100" s="16"/>
      <c r="J100" s="14"/>
    </row>
    <row r="101" spans="1:10" x14ac:dyDescent="0.25">
      <c r="A101" s="16"/>
      <c r="J101" s="14"/>
    </row>
    <row r="102" spans="1:10" x14ac:dyDescent="0.25">
      <c r="A102" s="16"/>
      <c r="J102" s="14"/>
    </row>
    <row r="103" spans="1:10" x14ac:dyDescent="0.25">
      <c r="A103" s="16"/>
      <c r="J103" s="14"/>
    </row>
    <row r="104" spans="1:10" x14ac:dyDescent="0.25">
      <c r="A104" s="16"/>
      <c r="J104" s="14"/>
    </row>
    <row r="105" spans="1:10" x14ac:dyDescent="0.25">
      <c r="A105" s="16"/>
      <c r="J105" s="14"/>
    </row>
    <row r="106" spans="1:10" x14ac:dyDescent="0.25">
      <c r="A106" s="16"/>
      <c r="J106" s="14"/>
    </row>
    <row r="107" spans="1:10" x14ac:dyDescent="0.25">
      <c r="A107" s="16"/>
      <c r="J107" s="14"/>
    </row>
    <row r="108" spans="1:10" x14ac:dyDescent="0.25">
      <c r="A108" s="16"/>
      <c r="J108" s="14"/>
    </row>
    <row r="109" spans="1:10" x14ac:dyDescent="0.25">
      <c r="A109" s="16"/>
      <c r="J109" s="14"/>
    </row>
    <row r="110" spans="1:10" x14ac:dyDescent="0.25">
      <c r="A110" s="16"/>
      <c r="J110" s="14"/>
    </row>
    <row r="111" spans="1:10" x14ac:dyDescent="0.25">
      <c r="A111" s="16"/>
      <c r="J111" s="14"/>
    </row>
    <row r="112" spans="1:10" x14ac:dyDescent="0.25">
      <c r="A112" s="16"/>
      <c r="J112" s="14"/>
    </row>
    <row r="113" spans="1:10" x14ac:dyDescent="0.25">
      <c r="A113" s="16"/>
      <c r="J113" s="14"/>
    </row>
    <row r="114" spans="1:10" x14ac:dyDescent="0.25">
      <c r="A114" s="16"/>
      <c r="J114" s="14"/>
    </row>
    <row r="115" spans="1:10" x14ac:dyDescent="0.25">
      <c r="A115" s="16"/>
      <c r="J115" s="14"/>
    </row>
    <row r="116" spans="1:10" x14ac:dyDescent="0.25">
      <c r="A116" s="16"/>
      <c r="J116" s="14"/>
    </row>
    <row r="117" spans="1:10" x14ac:dyDescent="0.25">
      <c r="A117" s="16"/>
      <c r="J117" s="14"/>
    </row>
    <row r="118" spans="1:10" x14ac:dyDescent="0.25">
      <c r="A118" s="16"/>
      <c r="J118" s="14"/>
    </row>
    <row r="119" spans="1:10" x14ac:dyDescent="0.25">
      <c r="A119" s="16"/>
      <c r="J119" s="14"/>
    </row>
    <row r="120" spans="1:10" x14ac:dyDescent="0.25">
      <c r="A120" s="16"/>
      <c r="J120" s="14"/>
    </row>
    <row r="121" spans="1:10" x14ac:dyDescent="0.25">
      <c r="A121" s="16"/>
      <c r="J121" s="14"/>
    </row>
    <row r="122" spans="1:10" x14ac:dyDescent="0.25">
      <c r="A122" s="16"/>
      <c r="J122" s="14"/>
    </row>
    <row r="123" spans="1:10" x14ac:dyDescent="0.25">
      <c r="A123" s="16"/>
    </row>
    <row r="124" spans="1:10" x14ac:dyDescent="0.25">
      <c r="A124" s="16"/>
      <c r="J124" s="14"/>
    </row>
    <row r="125" spans="1:10" x14ac:dyDescent="0.25">
      <c r="A125" s="16"/>
      <c r="J125" s="14"/>
    </row>
    <row r="126" spans="1:10" x14ac:dyDescent="0.25">
      <c r="A126" s="16"/>
      <c r="J126" s="14"/>
    </row>
    <row r="127" spans="1:10" x14ac:dyDescent="0.25">
      <c r="A127" s="16"/>
      <c r="J127" s="14"/>
    </row>
    <row r="128" spans="1:10" x14ac:dyDescent="0.25">
      <c r="A128" s="16"/>
      <c r="J128" s="14"/>
    </row>
    <row r="129" spans="1:10" x14ac:dyDescent="0.25">
      <c r="A129" s="16"/>
      <c r="J129" s="14"/>
    </row>
    <row r="130" spans="1:10" x14ac:dyDescent="0.25">
      <c r="A130" s="16"/>
      <c r="J130" s="14"/>
    </row>
    <row r="131" spans="1:10" x14ac:dyDescent="0.25">
      <c r="A131" s="16"/>
      <c r="J131" s="14"/>
    </row>
    <row r="132" spans="1:10" x14ac:dyDescent="0.25">
      <c r="A132" s="16"/>
      <c r="J132" s="14"/>
    </row>
    <row r="133" spans="1:10" x14ac:dyDescent="0.25">
      <c r="A133" s="16"/>
      <c r="J133" s="14"/>
    </row>
    <row r="134" spans="1:10" x14ac:dyDescent="0.25">
      <c r="A134" s="16"/>
      <c r="J134" s="14"/>
    </row>
    <row r="135" spans="1:10" x14ac:dyDescent="0.25">
      <c r="A135" s="16"/>
      <c r="J135" s="14"/>
    </row>
    <row r="136" spans="1:10" x14ac:dyDescent="0.25">
      <c r="A136" s="16"/>
      <c r="J136" s="14"/>
    </row>
    <row r="137" spans="1:10" x14ac:dyDescent="0.25">
      <c r="A137" s="16"/>
      <c r="J137" s="14"/>
    </row>
    <row r="138" spans="1:10" x14ac:dyDescent="0.25">
      <c r="A138" s="16"/>
      <c r="J138" s="14"/>
    </row>
    <row r="139" spans="1:10" x14ac:dyDescent="0.25">
      <c r="A139" s="16"/>
      <c r="J139" s="14"/>
    </row>
    <row r="140" spans="1:10" x14ac:dyDescent="0.25">
      <c r="A140" s="16"/>
      <c r="J140" s="14"/>
    </row>
    <row r="141" spans="1:10" x14ac:dyDescent="0.25">
      <c r="A141" s="16"/>
      <c r="J141" s="14"/>
    </row>
    <row r="142" spans="1:10" x14ac:dyDescent="0.25">
      <c r="A142" s="16"/>
      <c r="J142" s="14"/>
    </row>
    <row r="143" spans="1:10" x14ac:dyDescent="0.25">
      <c r="A143" s="16"/>
      <c r="J143" s="14"/>
    </row>
    <row r="144" spans="1:10"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row r="281" spans="1:10" x14ac:dyDescent="0.25">
      <c r="A281" s="16"/>
      <c r="J281" s="14"/>
    </row>
    <row r="282" spans="1:10" x14ac:dyDescent="0.25">
      <c r="A282" s="16"/>
      <c r="J282" s="14"/>
    </row>
    <row r="283" spans="1:10" x14ac:dyDescent="0.25">
      <c r="A283" s="16"/>
      <c r="J283" s="14"/>
    </row>
    <row r="284" spans="1:10" x14ac:dyDescent="0.25">
      <c r="A284" s="16"/>
      <c r="J284" s="14"/>
    </row>
  </sheetData>
  <sortState xmlns:xlrd2="http://schemas.microsoft.com/office/spreadsheetml/2017/richdata2" ref="A2:AE280">
    <sortCondition ref="A2:A280"/>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Woo, Dillon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2025-02-06T02:49:43Z</dcterms:modified>
</cp:coreProperties>
</file>